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7 лист 5, 6.2 (шапка табл.)\"/>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закупке'!$A$1:$AV$26</definedName>
    <definedName name="Z_614A9761_4D07_4505_8708_B4205935C673_.wvu.PrintArea" localSheetId="10" hidden="1">'7. Паспорт отчет о закупке'!$A$1:$AV$26</definedName>
    <definedName name="Z_B1E29D49_7587_4049_B4F0_2E02A64E3C09_.wvu.PrintArea" localSheetId="10" hidden="1">'7. Паспорт отчет о закупке'!$A$1:$AV$26</definedName>
    <definedName name="Z_B4B7B948_5DE9_4F3A_BD3C_6CF596B59BF4_.wvu.PrintArea" localSheetId="10" hidden="1">'7. Паспорт отчет о закупке'!$A$1:$AV$26</definedName>
    <definedName name="Z_C2CEA8D5_D4C4_44ED_864E_C3506F8AF68F_.wvu.PrintArea" localSheetId="10" hidden="1">'7. Паспорт отчет о закупке'!$A$1:$AV$26</definedName>
    <definedName name="Z_DD2314BB_8553_4D1E_B203_509ED6FD6FBA_.wvu.PrintArea" localSheetId="10" hidden="1">'7. Паспорт отчет о закупке'!$A$1:$AV$26</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J24" i="15" l="1"/>
  <c r="B66" i="23" l="1"/>
  <c r="H53" i="16" l="1"/>
  <c r="G53" i="16"/>
  <c r="H50" i="16"/>
  <c r="G50" i="16"/>
  <c r="H49" i="16"/>
  <c r="G49" i="16"/>
  <c r="H47" i="16"/>
  <c r="G47" i="16"/>
  <c r="H44" i="16"/>
  <c r="G44" i="16"/>
  <c r="H43" i="16"/>
  <c r="G43" i="16"/>
  <c r="H42" i="16"/>
  <c r="G42" i="16"/>
  <c r="H40" i="16"/>
  <c r="G40" i="16"/>
  <c r="H39" i="16"/>
  <c r="G39" i="16"/>
  <c r="H37" i="16"/>
  <c r="G37" i="16"/>
  <c r="H35" i="16"/>
  <c r="G35" i="16"/>
  <c r="A5" i="25" l="1"/>
  <c r="A4" i="26"/>
  <c r="A11" i="12" l="1"/>
  <c r="A15" i="25" l="1"/>
  <c r="A12" i="25"/>
  <c r="C27" i="6" l="1"/>
  <c r="T26" i="26" l="1"/>
  <c r="X26" i="26" s="1"/>
  <c r="S26" i="26"/>
  <c r="W26" i="26" s="1"/>
  <c r="Q26" i="26"/>
  <c r="O26" i="26"/>
  <c r="J26" i="26"/>
  <c r="I26" i="26"/>
  <c r="F26" i="26"/>
  <c r="A12" i="6" l="1"/>
  <c r="A12" i="14"/>
  <c r="A13" i="13"/>
  <c r="C49" i="7" l="1"/>
  <c r="C48" i="7"/>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6" i="13"/>
  <c r="A4" i="12"/>
  <c r="B27" i="23" l="1"/>
  <c r="B26" i="23" l="1"/>
  <c r="B22" i="23"/>
  <c r="A15" i="23"/>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<sst xmlns="http://schemas.openxmlformats.org/spreadsheetml/2006/main" count="930" uniqueCount="567">
  <si>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</si>
  <si>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</si>
  <si>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</si>
  <si>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</si>
  <si>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</si>
  <si>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</si>
  <si>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</si>
  <si>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</si>
  <si>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</si>
  <si>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</si>
  <si>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</si>
  <si>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</si>
  <si>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</si>
  <si>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</si>
  <si>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</si>
  <si>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</si>
  <si>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</si>
  <si>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</si>
  <si>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</si>
  <si>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</si>
  <si>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</si>
  <si>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</si>
  <si>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</si>
  <si>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</si>
  <si>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</si>
  <si>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</si>
  <si>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</si>
  <si>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</si>
  <si>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</si>
  <si>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</si>
  <si>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</si>
  <si>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</si>
  <si>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</si>
  <si>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</si>
  <si>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</si>
  <si>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</si>
  <si>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</si>
  <si>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</si>
  <si>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</si>
  <si>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</si>
  <si>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</si>
  <si>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</si>
  <si>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</si>
  <si>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</si>
  <si>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</si>
  <si>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</si>
  <si>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</si>
  <si>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</si>
  <si>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</si>
  <si>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</si>
  <si>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</si>
  <si>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</si>
  <si>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</si>
  <si>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</si>
  <si>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</si>
  <si>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</si>
  <si>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</si>
  <si>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</si>
  <si>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</si>
  <si>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</si>
  <si>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</si>
  <si>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</si>
  <si>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</si>
  <si>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</si>
  <si>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</si>
  <si>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</si>
  <si>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</si>
  <si>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</si>
  <si>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</si>
  <si>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</si>
  <si>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</si>
  <si>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</si>
  <si>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</si>
  <si>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</si>
  <si>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</si>
  <si>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</si>
  <si>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</si>
  <si>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</si>
  <si>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</si>
  <si>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</si>
  <si>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</si>
  <si>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</si>
  <si>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</si>
  <si>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</si>
  <si>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</si>
  <si>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</si>
  <si>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</si>
  <si>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</si>
  <si>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</si>
  <si>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</si>
  <si>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</si>
  <si>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</si>
  <si>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</si>
  <si>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</si>
  <si>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</si>
  <si>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</si>
  <si>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</si>
  <si>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</si>
  <si>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</si>
  <si>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</si>
  <si>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</si>
  <si>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</si>
  <si>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</si>
  <si>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</si>
  <si>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</si>
  <si>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</si>
  <si>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</si>
  <si>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</si>
  <si>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</si>
  <si>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</si>
  <si>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</si>
  <si>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</si>
  <si>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</si>
  <si>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</si>
  <si>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</si>
  <si>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</si>
  <si>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</si>
  <si>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</si>
  <si>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</si>
  <si>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</si>
  <si>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</si>
  <si>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</si>
  <si>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</si>
  <si>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</si>
  <si>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</si>
  <si>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</si>
  <si>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</si>
  <si>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</si>
  <si>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</si>
  <si>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</si>
  <si>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</si>
  <si>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</si>
  <si>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</si>
  <si>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</si>
  <si>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</si>
  <si>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</si>
  <si>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</si>
  <si>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</si>
  <si>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</si>
  <si>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</si>
  <si>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</si>
  <si>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</si>
  <si>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</si>
  <si>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</si>
  <si>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</si>
  <si>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</si>
  <si>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</si>
  <si>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</si>
  <si>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</si>
  <si>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</si>
  <si>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</si>
  <si>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</si>
  <si>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</si>
  <si>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</si>
  <si>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</si>
  <si>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</si>
  <si>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</si>
  <si>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</si>
  <si>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</si>
  <si>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</si>
  <si>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</si>
  <si>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</si>
  <si>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</si>
  <si>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</si>
  <si>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</si>
  <si>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</si>
  <si>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</si>
  <si>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</si>
  <si>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</si>
  <si>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</si>
  <si>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</si>
  <si>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</si>
  <si>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</si>
  <si>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</si>
  <si>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</si>
  <si>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</si>
  <si>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</si>
  <si>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</si>
  <si>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</si>
  <si>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</si>
  <si>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</si>
  <si>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</si>
  <si>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</si>
  <si>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</si>
  <si>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</si>
  <si>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</si>
  <si>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</si>
  <si>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</si>
  <si>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</si>
  <si>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</si>
  <si>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</si>
  <si>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</si>
  <si>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</si>
  <si>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</si>
  <si>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</si>
  <si>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</si>
  <si>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</si>
  <si>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</si>
  <si>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</si>
  <si>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</si>
  <si>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</si>
  <si>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</si>
  <si>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</si>
  <si>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</si>
  <si>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</si>
  <si>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</si>
  <si>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</si>
  <si>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</si>
  <si>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</si>
  <si>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</si>
  <si>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</si>
  <si>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</si>
  <si>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</si>
  <si>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</si>
  <si>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</si>
  <si>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</si>
  <si>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</si>
  <si>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</si>
  <si>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</si>
  <si>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</si>
  <si>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</si>
  <si>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</si>
  <si>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</si>
  <si>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</si>
  <si>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</si>
  <si>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</si>
  <si>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</si>
  <si>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</si>
  <si>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</si>
  <si>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</si>
  <si>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</si>
  <si>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</si>
  <si>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</si>
  <si>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</si>
  <si>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</si>
  <si>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</si>
  <si>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</si>
  <si>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</si>
  <si>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</si>
  <si>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</si>
  <si>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</si>
  <si>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</si>
  <si>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</si>
  <si>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</si>
  <si>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</si>
  <si>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</si>
  <si>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</si>
  <si>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</si>
  <si>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</si>
  <si>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</si>
  <si>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</si>
  <si>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</si>
  <si>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</si>
  <si>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</si>
  <si>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</si>
  <si>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</si>
  <si>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</si>
  <si>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</si>
  <si>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</si>
  <si>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</si>
  <si>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</si>
  <si>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</si>
  <si>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</si>
  <si>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</si>
  <si>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</si>
  <si>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</si>
  <si>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</si>
  <si>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</si>
  <si>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</si>
  <si>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</si>
  <si>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</si>
  <si>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</si>
  <si>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</si>
  <si>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</si>
  <si>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</si>
  <si>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</si>
  <si>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</si>
  <si>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</si>
  <si>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</si>
  <si>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</si>
  <si>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</si>
  <si>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</si>
  <si>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</si>
  <si>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</si>
  <si>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</si>
  <si>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</si>
  <si>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</si>
  <si>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</si>
  <si>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</si>
  <si>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</si>
  <si>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</si>
  <si>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</si>
  <si>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</si>
  <si>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</si>
  <si>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</si>
  <si>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</si>
  <si>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</si>
  <si>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</si>
  <si>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</si>
  <si>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</si>
  <si>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</si>
  <si>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</si>
  <si>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</si>
  <si>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</si>
  <si>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</si>
  <si>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</si>
  <si>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</si>
  <si>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</si>
  <si>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</si>
  <si>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</si>
  <si>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</si>
  <si>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</si>
  <si>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</si>
  <si>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</si>
  <si>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</si>
  <si>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</si>
  <si>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</si>
  <si>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</si>
  <si>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</si>
  <si>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</si>
  <si>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</si>
  <si>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</si>
  <si>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</si>
  <si>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</si>
  <si>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</si>
  <si>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</si>
  <si>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</si>
  <si>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</si>
  <si>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</si>
  <si>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</si>
  <si>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</si>
  <si>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</si>
  <si>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</si>
  <si>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</si>
  <si>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</si>
  <si>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</si>
  <si>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</si>
  <si>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</si>
  <si>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</si>
  <si>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</si>
  <si>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</si>
  <si>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</si>
  <si>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</si>
  <si>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</si>
  <si>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</si>
  <si>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</si>
  <si>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</si>
  <si>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</si>
  <si>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</si>
  <si>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</si>
  <si>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</si>
  <si>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</si>
  <si>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</si>
  <si>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</si>
  <si>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</si>
  <si>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</si>
  <si>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</si>
  <si>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</si>
  <si>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</si>
  <si>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</si>
  <si>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</si>
  <si>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</si>
  <si>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</si>
  <si>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</si>
  <si>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</si>
  <si>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</si>
  <si>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</si>
  <si>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</si>
  <si>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</si>
  <si>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</si>
  <si>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</si>
  <si>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</si>
  <si>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</si>
  <si>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</si>
  <si>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</si>
  <si>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</si>
  <si>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</si>
  <si>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</si>
  <si>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</si>
  <si>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</si>
  <si>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</si>
  <si>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</si>
  <si>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</si>
  <si>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</si>
  <si>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</si>
  <si>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</si>
  <si>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</si>
  <si>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</si>
  <si>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</si>
  <si>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</si>
  <si>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</si>
  <si>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</si>
  <si>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</si>
  <si>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</si>
  <si>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</si>
  <si>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</si>
  <si>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</si>
  <si>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</si>
  <si>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</si>
  <si>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</si>
  <si>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</si>
  <si>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</si>
  <si>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</si>
  <si>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</si>
  <si>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</si>
  <si>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</si>
  <si>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</si>
  <si>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</si>
  <si>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</si>
  <si>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</si>
  <si>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</si>
  <si>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</si>
  <si>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</si>
  <si>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</si>
  <si>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</si>
  <si>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</si>
  <si>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</si>
  <si>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</si>
  <si>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</si>
  <si>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</si>
  <si>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</si>
  <si>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</si>
  <si>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</si>
  <si>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</si>
  <si>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</si>
  <si>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</si>
  <si>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</si>
  <si>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</si>
  <si>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</si>
  <si>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</si>
  <si>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</si>
  <si>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</si>
  <si>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</si>
  <si>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</si>
  <si>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</si>
  <si>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</si>
  <si>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</si>
  <si>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</si>
  <si>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</si>
  <si>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</si>
  <si>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</si>
  <si>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</si>
  <si>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</si>
  <si>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</si>
  <si>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</si>
  <si>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</si>
  <si>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</si>
  <si>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</si>
  <si>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</si>
  <si>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</si>
  <si>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</si>
  <si>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</si>
  <si>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</si>
  <si>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</si>
  <si>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</si>
  <si>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</si>
  <si>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</si>
  <si>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</si>
  <si>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</si>
  <si>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</si>
  <si>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</si>
  <si>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</si>
  <si>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</si>
  <si>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</si>
  <si>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</si>
  <si>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</si>
  <si>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</si>
  <si>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</si>
  <si>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</si>
  <si>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</si>
  <si>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отсутствуют</t>
  </si>
  <si>
    <t>Возможность реализации в установленный срок</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</si>
  <si>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</si>
  <si>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</si>
  <si>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</si>
  <si>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</si>
  <si>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</si>
  <si>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</si>
  <si>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</si>
  <si>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</si>
  <si>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</si>
  <si>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</si>
  <si>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</si>
  <si>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</si>
  <si>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</si>
  <si>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</si>
  <si>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</si>
  <si>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</si>
  <si>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</si>
  <si>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</si>
  <si>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</si>
  <si>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</si>
  <si>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</si>
  <si>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</si>
  <si>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</si>
  <si>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</si>
  <si>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</si>
  <si>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</si>
  <si>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</si>
  <si>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</si>
  <si>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</si>
  <si>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</si>
  <si>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</si>
  <si>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</si>
  <si>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</si>
  <si>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</si>
  <si>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</si>
  <si>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</si>
  <si>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</si>
  <si>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</si>
  <si>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</si>
  <si>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</si>
  <si>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</si>
  <si>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</si>
  <si>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</si>
  <si>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</si>
  <si>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110/10 кВ Пятково (восстановительные работы после пожара, замена КРУН-10 кВ)</t>
  </si>
  <si>
    <t>Восстановительные работы после пожара, замена КРУН-10 кВ</t>
  </si>
  <si>
    <t>реконструкция</t>
  </si>
  <si>
    <t xml:space="preserve">Н </t>
  </si>
  <si>
    <t>Факт (предложения по корректировке плана)</t>
  </si>
  <si>
    <t>оценка плановой (полной) стоимости инвестиционного проекта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</si>
  <si>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</si>
  <si>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</si>
  <si>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</si>
  <si>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</si>
  <si>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</si>
  <si>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Тюм.область</t>
  </si>
  <si>
    <t>Упоровский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</si>
  <si>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- 43,98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</si>
  <si>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</si>
  <si>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</si>
  <si>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</si>
  <si>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</si>
  <si>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</si>
  <si>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</si>
  <si>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</si>
  <si>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</si>
  <si>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</si>
  <si>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</si>
  <si>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</si>
  <si>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</si>
  <si>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</si>
  <si>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</si>
  <si>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</si>
  <si>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</si>
  <si>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</si>
  <si>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</si>
  <si>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</si>
  <si>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</si>
  <si>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</si>
  <si>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</si>
  <si>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</si>
  <si>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</si>
  <si>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</si>
  <si>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не наступил срок</t>
  </si>
  <si>
    <t>от «__» _____ 2015 г. №___</t>
  </si>
  <si>
    <t>Год раскрытия информации: 2022 год</t>
  </si>
  <si>
    <t>КРУН 10 кВ</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</si>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</sst>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3" formatCode="_-* #,##0.00_-;\-* #,##0.00_-;_-* &quot;-&quot;??_-;_-@_-"/>
    <numFmt numFmtId="174"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0" fontId="11" fillId="0" borderId="0"/>
    <xf numFmtId="0" fontId="55" fillId="0" borderId="0"/>
    <xf numFmtId="0" fontId="5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7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73" fontId="1" fillId="0" borderId="0" applyFont="0" applyFill="0" applyBorder="0" applyAlignment="0" applyProtection="0"/>
    <xf numFmtId="173" fontId="1" fillId="0" borderId="0" applyFon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1" fillId="0" borderId="0" xfId="41" applyFont="1"/>
    <xf numFmtId="0" fontId="12" fillId="0" borderId="0" xfId="41" applyFont="1" applyFill="1"/>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4" xfId="0" applyFont="1" applyFill="1" applyBorder="1" applyAlignment="1">
      <alignment horizontal="left" vertical="center"/>
    </xf>
    <xf numFmtId="0" fontId="36" fillId="0" borderId="33" xfId="0" applyFont="1" applyBorder="1" applyAlignment="1">
      <alignment horizontal="left" vertical="center" wrapText="1"/>
    </xf>
    <xf numFmtId="168" fontId="39" fillId="25" borderId="32" xfId="0" applyNumberFormat="1" applyFont="1" applyFill="1" applyBorder="1" applyAlignment="1">
      <alignment horizontal="left" vertical="center"/>
    </xf>
    <xf numFmtId="168"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4" xfId="0" applyNumberFormat="1" applyFont="1" applyFill="1" applyBorder="1" applyAlignment="1">
      <alignment horizontal="left" vertical="center"/>
    </xf>
    <xf numFmtId="168" fontId="36" fillId="0" borderId="32"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36" fillId="0" borderId="32" xfId="0" applyFont="1" applyBorder="1" applyAlignment="1">
      <alignment horizontal="left"/>
    </xf>
    <xf numFmtId="0" fontId="40"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0" fontId="41" fillId="0" borderId="35" xfId="2" applyFont="1" applyFill="1" applyBorder="1" applyAlignment="1">
      <alignment vertical="top" wrapText="1"/>
    </xf>
    <xf numFmtId="0" fontId="36" fillId="0" borderId="32" xfId="0" applyFont="1" applyBorder="1" applyAlignment="1">
      <alignment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7" borderId="0" xfId="2" applyFont="1" applyFill="1" applyAlignment="1">
      <alignment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justify" vertical="top" wrapText="1"/>
    </xf>
    <xf numFmtId="0" fontId="2" fillId="0" borderId="1" xfId="0" applyFont="1" applyBorder="1" applyAlignment="1">
      <alignment horizontal="center" vertical="center"/>
    </xf>
    <xf numFmtId="169" fontId="0" fillId="0" borderId="1" xfId="0" applyNumberFormat="1" applyFont="1" applyFill="1" applyBorder="1" applyAlignment="1">
      <alignment horizontal="center" vertical="center"/>
    </xf>
    <xf numFmtId="0" fontId="7" fillId="28"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8"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3"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3"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68" fillId="0" borderId="0" xfId="50" applyNumberFormat="1" applyFont="1"/>
    <xf numFmtId="0" fontId="42" fillId="0" borderId="0" xfId="2" applyFont="1" applyFill="1" applyAlignment="1">
      <alignment horizontal="center" wrapText="1"/>
    </xf>
    <xf numFmtId="0" fontId="42" fillId="0" borderId="0" xfId="2" applyFont="1" applyFill="1" applyAlignment="1">
      <alignment horizontal="center"/>
    </xf>
    <xf numFmtId="14" fontId="36" fillId="0" borderId="32" xfId="0" applyNumberFormat="1"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3" fillId="0" borderId="27" xfId="50" applyFont="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7"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36" xfId="50" applyFont="1" applyBorder="1" applyAlignment="1">
      <alignment horizontal="center" vertical="center"/>
    </xf>
    <xf numFmtId="0" fontId="66" fillId="0" borderId="20" xfId="50" applyFont="1" applyBorder="1" applyAlignment="1">
      <alignment horizontal="center"/>
    </xf>
    <xf numFmtId="0" fontId="63" fillId="0" borderId="0" xfId="50" applyFont="1" applyFill="1" applyAlignment="1"/>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62" fillId="0" borderId="0" xfId="1" applyFont="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12" fillId="0" borderId="1" xfId="72" applyNumberFormat="1" applyFont="1" applyFill="1" applyBorder="1" applyAlignment="1">
      <alignment horizontal="right" wrapText="1"/>
    </xf>
    <xf numFmtId="4" fontId="11" fillId="0" borderId="1" xfId="70" applyNumberFormat="1" applyFont="1" applyFill="1" applyBorder="1" applyAlignment="1">
      <alignment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69"/>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72" builtinId="3"/>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49" t="s">
        <v>557</v>
      </c>
      <c r="B5" s="249"/>
      <c r="C5" s="249"/>
      <c r="D5" s="111"/>
      <c r="E5" s="111"/>
      <c r="F5" s="111"/>
      <c r="G5" s="111"/>
      <c r="H5" s="111"/>
    </row>
    <row r="6" spans="1:20" s="12" customFormat="1" ht="18.75" x14ac:dyDescent="0.3">
      <c r="A6" s="17"/>
      <c r="D6" s="16"/>
      <c r="E6" s="16"/>
      <c r="F6" s="15"/>
    </row>
    <row r="7" spans="1:20" s="12" customFormat="1" ht="18.75" x14ac:dyDescent="0.2">
      <c r="A7" s="253" t="s">
        <v>8</v>
      </c>
      <c r="B7" s="253"/>
      <c r="C7" s="25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1" t="s">
        <v>475</v>
      </c>
      <c r="B9" s="251"/>
      <c r="C9" s="251"/>
      <c r="D9" s="8"/>
      <c r="E9" s="8"/>
      <c r="F9" s="8"/>
      <c r="G9" s="13"/>
      <c r="H9" s="13"/>
      <c r="I9" s="13"/>
      <c r="J9" s="13"/>
      <c r="K9" s="13"/>
      <c r="L9" s="13"/>
      <c r="M9" s="13"/>
      <c r="N9" s="13"/>
      <c r="O9" s="13"/>
      <c r="P9" s="13"/>
      <c r="Q9" s="13"/>
      <c r="R9" s="13"/>
      <c r="S9" s="13"/>
      <c r="T9" s="13"/>
    </row>
    <row r="10" spans="1:20" s="12" customFormat="1" ht="18.75" x14ac:dyDescent="0.2">
      <c r="A10" s="250" t="s">
        <v>7</v>
      </c>
      <c r="B10" s="250"/>
      <c r="C10" s="25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1" t="s">
        <v>522</v>
      </c>
      <c r="B12" s="251"/>
      <c r="C12" s="251"/>
      <c r="D12" s="8"/>
      <c r="E12" s="8"/>
      <c r="F12" s="8"/>
      <c r="G12" s="13"/>
      <c r="H12" s="13"/>
      <c r="I12" s="13"/>
      <c r="J12" s="13"/>
      <c r="K12" s="13"/>
      <c r="L12" s="13"/>
      <c r="M12" s="13"/>
      <c r="N12" s="13"/>
      <c r="O12" s="13"/>
      <c r="P12" s="13"/>
      <c r="Q12" s="13"/>
      <c r="R12" s="13"/>
      <c r="S12" s="13"/>
      <c r="T12" s="13"/>
    </row>
    <row r="13" spans="1:20" s="12" customFormat="1" ht="18.75" x14ac:dyDescent="0.2">
      <c r="A13" s="250" t="s">
        <v>6</v>
      </c>
      <c r="B13" s="250"/>
      <c r="C13" s="25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1" t="s">
        <v>516</v>
      </c>
      <c r="B15" s="251"/>
      <c r="C15" s="251"/>
      <c r="D15" s="8"/>
      <c r="E15" s="8"/>
      <c r="F15" s="8"/>
      <c r="G15" s="8"/>
      <c r="H15" s="8"/>
      <c r="I15" s="8"/>
      <c r="J15" s="8"/>
      <c r="K15" s="8"/>
      <c r="L15" s="8"/>
      <c r="M15" s="8"/>
      <c r="N15" s="8"/>
      <c r="O15" s="8"/>
      <c r="P15" s="8"/>
      <c r="Q15" s="8"/>
      <c r="R15" s="8"/>
      <c r="S15" s="8"/>
      <c r="T15" s="8"/>
    </row>
    <row r="16" spans="1:20" s="3" customFormat="1" ht="15" customHeight="1" x14ac:dyDescent="0.2">
      <c r="A16" s="250" t="s">
        <v>5</v>
      </c>
      <c r="B16" s="250"/>
      <c r="C16" s="25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1" t="s">
        <v>399</v>
      </c>
      <c r="B18" s="252"/>
      <c r="C18" s="25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291</v>
      </c>
      <c r="C22" s="36" t="s">
        <v>417</v>
      </c>
      <c r="D22" s="29"/>
      <c r="E22" s="29"/>
      <c r="F22" s="29"/>
      <c r="G22" s="28"/>
      <c r="H22" s="28"/>
      <c r="I22" s="28"/>
      <c r="J22" s="28"/>
      <c r="K22" s="28"/>
      <c r="L22" s="28"/>
      <c r="M22" s="28"/>
      <c r="N22" s="28"/>
      <c r="O22" s="28"/>
      <c r="P22" s="28"/>
      <c r="Q22" s="28"/>
      <c r="R22" s="27"/>
      <c r="S22" s="27"/>
      <c r="T22" s="27"/>
    </row>
    <row r="23" spans="1:20" s="3" customFormat="1" ht="48" customHeight="1" x14ac:dyDescent="0.2">
      <c r="A23" s="24" t="s">
        <v>62</v>
      </c>
      <c r="B23" s="35" t="s">
        <v>63</v>
      </c>
      <c r="C23" s="25" t="s">
        <v>418</v>
      </c>
      <c r="D23" s="29"/>
      <c r="E23" s="29"/>
      <c r="F23" s="29"/>
      <c r="G23" s="28"/>
      <c r="H23" s="28"/>
      <c r="I23" s="28"/>
      <c r="J23" s="28"/>
      <c r="K23" s="28"/>
      <c r="L23" s="28"/>
      <c r="M23" s="28"/>
      <c r="N23" s="28"/>
      <c r="O23" s="28"/>
      <c r="P23" s="28"/>
      <c r="Q23" s="28"/>
      <c r="R23" s="27"/>
      <c r="S23" s="27"/>
      <c r="T23" s="27"/>
    </row>
    <row r="24" spans="1:20" s="3" customFormat="1" ht="62.25" customHeight="1" x14ac:dyDescent="0.2">
      <c r="A24" s="246"/>
      <c r="B24" s="247"/>
      <c r="C24" s="24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8" t="s">
        <v>347</v>
      </c>
      <c r="C25" s="121" t="s">
        <v>448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1" t="s">
        <v>527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21" t="s">
        <v>528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348</v>
      </c>
      <c r="C28" s="121"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349</v>
      </c>
      <c r="C29" s="121"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350</v>
      </c>
      <c r="C30" s="121"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21" t="s">
        <v>416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21"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36" t="s">
        <v>449</v>
      </c>
      <c r="D33" s="34"/>
      <c r="E33" s="34"/>
      <c r="F33" s="33"/>
      <c r="G33" s="33"/>
      <c r="H33" s="33"/>
      <c r="I33" s="33"/>
      <c r="J33" s="33"/>
      <c r="K33" s="33"/>
      <c r="L33" s="33"/>
      <c r="M33" s="33"/>
      <c r="N33" s="33"/>
      <c r="O33" s="33"/>
      <c r="P33" s="33"/>
      <c r="Q33" s="32"/>
      <c r="R33" s="32"/>
      <c r="S33" s="32"/>
      <c r="T33" s="32"/>
    </row>
    <row r="34" spans="1:20" ht="111" customHeight="1" x14ac:dyDescent="0.25">
      <c r="A34" s="24" t="s">
        <v>368</v>
      </c>
      <c r="B34" s="39" t="s">
        <v>354</v>
      </c>
      <c r="C34" s="36" t="s">
        <v>416</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355</v>
      </c>
      <c r="C36" s="36" t="s">
        <v>301</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36" t="s">
        <v>301</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227</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246"/>
      <c r="B39" s="247"/>
      <c r="C39" s="248"/>
      <c r="D39" s="23"/>
      <c r="E39" s="23"/>
      <c r="F39" s="23"/>
      <c r="G39" s="23"/>
      <c r="H39" s="23"/>
      <c r="I39" s="23"/>
      <c r="J39" s="23"/>
      <c r="K39" s="23"/>
      <c r="L39" s="23"/>
      <c r="M39" s="23"/>
      <c r="N39" s="23"/>
      <c r="O39" s="23"/>
      <c r="P39" s="23"/>
      <c r="Q39" s="23"/>
      <c r="R39" s="23"/>
      <c r="S39" s="23"/>
      <c r="T39" s="23"/>
    </row>
    <row r="40" spans="1:20" ht="63" x14ac:dyDescent="0.25">
      <c r="A40" s="24" t="s">
        <v>359</v>
      </c>
      <c r="B40" s="39" t="s">
        <v>410</v>
      </c>
      <c r="C40" s="201" t="s">
        <v>553</v>
      </c>
      <c r="D40" s="200"/>
      <c r="E40" s="200"/>
      <c r="F40" s="200"/>
      <c r="G40" s="200"/>
      <c r="H40" s="200"/>
      <c r="I40" s="200"/>
      <c r="J40" s="200"/>
      <c r="K40" s="200"/>
      <c r="L40" s="200"/>
      <c r="M40" s="200"/>
      <c r="N40" s="200"/>
      <c r="O40" s="200"/>
      <c r="P40" s="200"/>
      <c r="Q40" s="200"/>
      <c r="R40" s="23"/>
      <c r="S40" s="23"/>
      <c r="T40" s="23"/>
    </row>
    <row r="41" spans="1:20" ht="105.75" customHeight="1" x14ac:dyDescent="0.25">
      <c r="A41" s="24" t="s">
        <v>371</v>
      </c>
      <c r="B41" s="39" t="s">
        <v>394</v>
      </c>
      <c r="C41" s="36" t="s">
        <v>421</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409</v>
      </c>
      <c r="C42" s="36" t="s">
        <v>421</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36" t="s">
        <v>421</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400</v>
      </c>
      <c r="C44" s="36" t="s">
        <v>421</v>
      </c>
      <c r="D44" s="23"/>
      <c r="E44" s="23"/>
      <c r="F44" s="23"/>
      <c r="G44" s="23"/>
      <c r="H44" s="23"/>
      <c r="I44" s="23"/>
      <c r="J44" s="23"/>
      <c r="K44" s="23"/>
      <c r="L44" s="23"/>
      <c r="M44" s="23"/>
      <c r="N44" s="23"/>
      <c r="O44" s="23"/>
      <c r="P44" s="23"/>
      <c r="Q44" s="23"/>
      <c r="R44" s="23"/>
      <c r="S44" s="23"/>
      <c r="T44" s="23"/>
    </row>
    <row r="45" spans="1:20" ht="120" customHeight="1" x14ac:dyDescent="0.25">
      <c r="A45" s="24" t="s">
        <v>395</v>
      </c>
      <c r="B45" s="39" t="s">
        <v>401</v>
      </c>
      <c r="C45" s="36" t="s">
        <v>421</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402</v>
      </c>
      <c r="C46" s="36">
        <v>1.42</v>
      </c>
      <c r="D46" s="23"/>
      <c r="E46" s="23"/>
      <c r="F46" s="23"/>
      <c r="G46" s="23"/>
      <c r="H46" s="23"/>
      <c r="I46" s="23"/>
      <c r="J46" s="23"/>
      <c r="K46" s="23"/>
      <c r="L46" s="23"/>
      <c r="M46" s="23"/>
      <c r="N46" s="23"/>
      <c r="O46" s="23"/>
      <c r="P46" s="23"/>
      <c r="Q46" s="23"/>
      <c r="R46" s="23"/>
      <c r="S46" s="23"/>
      <c r="T46" s="23"/>
    </row>
    <row r="47" spans="1:20" ht="18.75" customHeight="1" x14ac:dyDescent="0.25">
      <c r="A47" s="246"/>
      <c r="B47" s="247"/>
      <c r="C47" s="248"/>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414</v>
      </c>
      <c r="C48" s="151">
        <f>'6.2. Паспорт фин осв ввод'!AC24</f>
        <v>33.485616</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415</v>
      </c>
      <c r="C49" s="152">
        <f>'6.2. Паспорт фин осв ввод'!AC30</f>
        <v>27.904679999999999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8</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7</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L_TP3300.PS.0117</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Реконструкция ПС 110/10 кВ Пятково (восстановительные работы после пожара, замена КРУН-10 кВ)</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5</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1" t="s">
        <v>373</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4</v>
      </c>
      <c r="B19" s="258" t="s">
        <v>102</v>
      </c>
      <c r="C19" s="259" t="s">
        <v>307</v>
      </c>
      <c r="D19" s="258" t="s">
        <v>306</v>
      </c>
      <c r="E19" s="258" t="s">
        <v>101</v>
      </c>
      <c r="F19" s="258" t="s">
        <v>100</v>
      </c>
      <c r="G19" s="258" t="s">
        <v>302</v>
      </c>
      <c r="H19" s="258" t="s">
        <v>99</v>
      </c>
      <c r="I19" s="258" t="s">
        <v>98</v>
      </c>
      <c r="J19" s="258" t="s">
        <v>97</v>
      </c>
      <c r="K19" s="258" t="s">
        <v>96</v>
      </c>
      <c r="L19" s="258" t="s">
        <v>95</v>
      </c>
      <c r="M19" s="258" t="s">
        <v>94</v>
      </c>
      <c r="N19" s="258" t="s">
        <v>93</v>
      </c>
      <c r="O19" s="258" t="s">
        <v>92</v>
      </c>
      <c r="P19" s="258" t="s">
        <v>91</v>
      </c>
      <c r="Q19" s="258" t="s">
        <v>305</v>
      </c>
      <c r="R19" s="258"/>
      <c r="S19" s="261" t="s">
        <v>366</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303</v>
      </c>
      <c r="R20" s="42" t="s">
        <v>304</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367</v>
      </c>
      <c r="H22" s="46"/>
      <c r="I22" s="46"/>
      <c r="J22" s="46"/>
      <c r="K22" s="46"/>
      <c r="L22" s="46"/>
      <c r="M22" s="46"/>
      <c r="N22" s="46"/>
      <c r="O22" s="46"/>
      <c r="P22" s="46"/>
      <c r="Q22" s="37"/>
      <c r="R22" s="5"/>
      <c r="S22" s="101"/>
      <c r="T22" s="28"/>
      <c r="U22" s="28"/>
      <c r="V22" s="28"/>
      <c r="W22" s="28"/>
      <c r="X22" s="28"/>
      <c r="Y22" s="28"/>
      <c r="Z22" s="27"/>
      <c r="AA22" s="27"/>
      <c r="AB22" s="27"/>
    </row>
    <row r="23" spans="1:28" ht="20.25" customHeight="1" x14ac:dyDescent="0.25">
      <c r="A23" s="92"/>
      <c r="B23" s="46" t="s">
        <v>300</v>
      </c>
      <c r="C23" s="46"/>
      <c r="D23" s="46"/>
      <c r="E23" s="92" t="s">
        <v>301</v>
      </c>
      <c r="F23" s="92" t="s">
        <v>301</v>
      </c>
      <c r="G23" s="92" t="s">
        <v>301</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8</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L_TP3300.PS.0117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2" customHeight="1" x14ac:dyDescent="0.2">
      <c r="A16" s="265" t="str">
        <f>'1. паспорт местоположение'!A15:C15</f>
        <v>Реконструкция ПС 110/10 кВ Пятково (восстановительные работы после пожара, замена КРУН-10 кВ)</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0" t="s">
        <v>5</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2" t="s">
        <v>378</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4</v>
      </c>
      <c r="B21" s="270" t="s">
        <v>218</v>
      </c>
      <c r="C21" s="271"/>
      <c r="D21" s="274" t="s">
        <v>124</v>
      </c>
      <c r="E21" s="270" t="s">
        <v>407</v>
      </c>
      <c r="F21" s="271"/>
      <c r="G21" s="270" t="s">
        <v>237</v>
      </c>
      <c r="H21" s="271"/>
      <c r="I21" s="270" t="s">
        <v>123</v>
      </c>
      <c r="J21" s="271"/>
      <c r="K21" s="274" t="s">
        <v>122</v>
      </c>
      <c r="L21" s="270" t="s">
        <v>121</v>
      </c>
      <c r="M21" s="271"/>
      <c r="N21" s="270" t="s">
        <v>403</v>
      </c>
      <c r="O21" s="271"/>
      <c r="P21" s="274" t="s">
        <v>120</v>
      </c>
      <c r="Q21" s="262" t="s">
        <v>119</v>
      </c>
      <c r="R21" s="263"/>
      <c r="S21" s="262" t="s">
        <v>118</v>
      </c>
      <c r="T21" s="264"/>
    </row>
    <row r="22" spans="1:113" ht="204.75" customHeight="1" x14ac:dyDescent="0.25">
      <c r="A22" s="268"/>
      <c r="B22" s="272"/>
      <c r="C22" s="273"/>
      <c r="D22" s="277"/>
      <c r="E22" s="272"/>
      <c r="F22" s="273"/>
      <c r="G22" s="272"/>
      <c r="H22" s="273"/>
      <c r="I22" s="272"/>
      <c r="J22" s="273"/>
      <c r="K22" s="275"/>
      <c r="L22" s="272"/>
      <c r="M22" s="273"/>
      <c r="N22" s="272"/>
      <c r="O22" s="273"/>
      <c r="P22" s="275"/>
      <c r="Q22" s="83" t="s">
        <v>117</v>
      </c>
      <c r="R22" s="83" t="s">
        <v>377</v>
      </c>
      <c r="S22" s="83" t="s">
        <v>116</v>
      </c>
      <c r="T22" s="83" t="s">
        <v>115</v>
      </c>
    </row>
    <row r="23" spans="1:113" ht="51.75" customHeight="1" x14ac:dyDescent="0.25">
      <c r="A23" s="269"/>
      <c r="B23" s="109" t="s">
        <v>113</v>
      </c>
      <c r="C23" s="109" t="s">
        <v>114</v>
      </c>
      <c r="D23" s="275"/>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3" t="s">
        <v>113</v>
      </c>
      <c r="R23" s="83" t="s">
        <v>113</v>
      </c>
      <c r="S23" s="83" t="s">
        <v>113</v>
      </c>
      <c r="T23" s="83" t="s">
        <v>113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 customHeight="1" x14ac:dyDescent="0.25"/>
    <row r="27" spans="1:113" s="56" customFormat="1" ht="12.75" x14ac:dyDescent="0.2">
      <c r="B27" s="57"/>
      <c r="C27" s="57"/>
      <c r="K27" s="57"/>
    </row>
    <row r="28" spans="1:113" s="56" customFormat="1" x14ac:dyDescent="0.25">
      <c r="B28" s="54" t="s">
        <v>112</v>
      </c>
      <c r="C28" s="54"/>
      <c r="D28" s="54"/>
      <c r="E28" s="54"/>
      <c r="F28" s="54"/>
      <c r="G28" s="54"/>
      <c r="H28" s="54"/>
      <c r="I28" s="54"/>
      <c r="J28" s="54"/>
      <c r="K28" s="54"/>
      <c r="L28" s="54"/>
      <c r="M28" s="54"/>
      <c r="N28" s="54"/>
      <c r="O28" s="54"/>
      <c r="P28" s="54"/>
      <c r="Q28" s="54"/>
      <c r="R28" s="54"/>
    </row>
    <row r="29" spans="1:113" x14ac:dyDescent="0.25">
      <c r="B29" s="276" t="s">
        <v>411</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111</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110</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109</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108</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107</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53" t="s">
        <v>8</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4"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50" t="s">
        <v>7</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1" t="str">
        <f>'1. паспорт местоположение'!A12:C12</f>
        <v>L_TP3300.PS.0117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1" t="str">
        <f>'1. паспорт местоположение'!A15:C15</f>
        <v>Реконструкция ПС 110/10 кВ Пятково (восстановительные работы после пожара, замена КРУН-10 кВ)</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50" t="s">
        <v>5</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380</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47.25" customHeight="1" x14ac:dyDescent="0.25">
      <c r="A21" s="283" t="s">
        <v>4</v>
      </c>
      <c r="B21" s="278" t="s">
        <v>387</v>
      </c>
      <c r="C21" s="279"/>
      <c r="D21" s="278" t="s">
        <v>389</v>
      </c>
      <c r="E21" s="279"/>
      <c r="F21" s="262" t="s">
        <v>96</v>
      </c>
      <c r="G21" s="264"/>
      <c r="H21" s="264"/>
      <c r="I21" s="263"/>
      <c r="J21" s="283" t="s">
        <v>390</v>
      </c>
      <c r="K21" s="278" t="s">
        <v>391</v>
      </c>
      <c r="L21" s="279"/>
      <c r="M21" s="278" t="s">
        <v>392</v>
      </c>
      <c r="N21" s="279"/>
      <c r="O21" s="278" t="s">
        <v>379</v>
      </c>
      <c r="P21" s="279"/>
      <c r="Q21" s="278" t="s">
        <v>129</v>
      </c>
      <c r="R21" s="279"/>
      <c r="S21" s="283" t="s">
        <v>128</v>
      </c>
      <c r="T21" s="283" t="s">
        <v>393</v>
      </c>
      <c r="U21" s="283" t="s">
        <v>388</v>
      </c>
      <c r="V21" s="278" t="s">
        <v>127</v>
      </c>
      <c r="W21" s="279"/>
      <c r="X21" s="262" t="s">
        <v>119</v>
      </c>
      <c r="Y21" s="264"/>
      <c r="Z21" s="262" t="s">
        <v>118</v>
      </c>
      <c r="AA21" s="264"/>
    </row>
    <row r="22" spans="1:27" ht="216" customHeight="1" x14ac:dyDescent="0.25">
      <c r="A22" s="284"/>
      <c r="B22" s="280"/>
      <c r="C22" s="281"/>
      <c r="D22" s="280"/>
      <c r="E22" s="281"/>
      <c r="F22" s="262" t="s">
        <v>126</v>
      </c>
      <c r="G22" s="263"/>
      <c r="H22" s="262" t="s">
        <v>125</v>
      </c>
      <c r="I22" s="263"/>
      <c r="J22" s="285"/>
      <c r="K22" s="280"/>
      <c r="L22" s="281"/>
      <c r="M22" s="280"/>
      <c r="N22" s="281"/>
      <c r="O22" s="280"/>
      <c r="P22" s="281"/>
      <c r="Q22" s="280"/>
      <c r="R22" s="281"/>
      <c r="S22" s="285"/>
      <c r="T22" s="285"/>
      <c r="U22" s="285"/>
      <c r="V22" s="280"/>
      <c r="W22" s="281"/>
      <c r="X22" s="83" t="s">
        <v>117</v>
      </c>
      <c r="Y22" s="83" t="s">
        <v>377</v>
      </c>
      <c r="Z22" s="83" t="s">
        <v>116</v>
      </c>
      <c r="AA22" s="83" t="s">
        <v>115</v>
      </c>
    </row>
    <row r="23" spans="1:27" ht="60" customHeight="1" x14ac:dyDescent="0.25">
      <c r="A23" s="285"/>
      <c r="B23" s="107" t="s">
        <v>113</v>
      </c>
      <c r="C23" s="107" t="s">
        <v>114</v>
      </c>
      <c r="D23" s="84" t="s">
        <v>113</v>
      </c>
      <c r="E23" s="84" t="s">
        <v>114</v>
      </c>
      <c r="F23" s="84" t="s">
        <v>113</v>
      </c>
      <c r="G23" s="84" t="s">
        <v>114</v>
      </c>
      <c r="H23" s="84" t="s">
        <v>113</v>
      </c>
      <c r="I23" s="84" t="s">
        <v>114</v>
      </c>
      <c r="J23" s="84" t="s">
        <v>113</v>
      </c>
      <c r="K23" s="84" t="s">
        <v>113</v>
      </c>
      <c r="L23" s="84" t="s">
        <v>114</v>
      </c>
      <c r="M23" s="84" t="s">
        <v>113</v>
      </c>
      <c r="N23" s="84" t="s">
        <v>114</v>
      </c>
      <c r="O23" s="84" t="s">
        <v>113</v>
      </c>
      <c r="P23" s="84" t="s">
        <v>114</v>
      </c>
      <c r="Q23" s="84" t="s">
        <v>113</v>
      </c>
      <c r="R23" s="84" t="s">
        <v>114</v>
      </c>
      <c r="S23" s="84" t="s">
        <v>113</v>
      </c>
      <c r="T23" s="84" t="s">
        <v>113</v>
      </c>
      <c r="U23" s="84" t="s">
        <v>113</v>
      </c>
      <c r="V23" s="84" t="s">
        <v>113</v>
      </c>
      <c r="W23" s="84" t="s">
        <v>114</v>
      </c>
      <c r="X23" s="84" t="s">
        <v>113</v>
      </c>
      <c r="Y23" s="84" t="s">
        <v>113</v>
      </c>
      <c r="Z23" s="83" t="s">
        <v>113</v>
      </c>
      <c r="AA23" s="83" t="s">
        <v>113</v>
      </c>
    </row>
    <row r="24" spans="1:27" x14ac:dyDescent="0.25">
      <c r="A24" s="88">
        <v>1</v>
      </c>
      <c r="B24" s="88">
        <v>2</v>
      </c>
      <c r="C24" s="88">
        <v>3</v>
      </c>
      <c r="D24" s="88">
        <v>4</v>
      </c>
      <c r="E24" s="88">
        <v>5</v>
      </c>
      <c r="F24" s="88">
        <v>6</v>
      </c>
      <c r="G24" s="88">
        <v>7</v>
      </c>
      <c r="H24" s="88">
        <v>8</v>
      </c>
      <c r="I24" s="88">
        <v>9</v>
      </c>
      <c r="J24" s="139">
        <v>10</v>
      </c>
      <c r="K24" s="88">
        <v>11</v>
      </c>
      <c r="L24" s="88">
        <v>12</v>
      </c>
      <c r="M24" s="88">
        <v>13</v>
      </c>
      <c r="N24" s="88">
        <v>14</v>
      </c>
      <c r="O24" s="88">
        <v>15</v>
      </c>
      <c r="P24" s="88">
        <v>16</v>
      </c>
      <c r="Q24" s="88">
        <v>19</v>
      </c>
      <c r="R24" s="88">
        <v>20</v>
      </c>
      <c r="S24" s="88">
        <v>21</v>
      </c>
      <c r="T24" s="139">
        <v>22</v>
      </c>
      <c r="U24" s="88">
        <v>23</v>
      </c>
      <c r="V24" s="88">
        <v>24</v>
      </c>
      <c r="W24" s="88">
        <v>25</v>
      </c>
      <c r="X24" s="88">
        <v>26</v>
      </c>
      <c r="Y24" s="88">
        <v>27</v>
      </c>
      <c r="Z24" s="88">
        <v>28</v>
      </c>
      <c r="AA24" s="88">
        <v>29</v>
      </c>
    </row>
    <row r="25" spans="1:27" ht="170.25" customHeight="1" x14ac:dyDescent="0.25">
      <c r="A25" s="145">
        <v>1</v>
      </c>
      <c r="B25" s="134"/>
      <c r="C25" s="134"/>
      <c r="D25" s="134"/>
      <c r="E25" s="134"/>
      <c r="F25" s="61"/>
      <c r="G25" s="61"/>
      <c r="H25" s="61"/>
      <c r="I25" s="61"/>
      <c r="J25" s="61"/>
      <c r="K25" s="61"/>
      <c r="L25" s="61"/>
      <c r="M25" s="135"/>
      <c r="N25" s="136"/>
      <c r="O25" s="61"/>
      <c r="P25" s="61"/>
      <c r="Q25" s="61"/>
      <c r="R25" s="61"/>
      <c r="S25" s="134"/>
      <c r="T25" s="134"/>
      <c r="U25" s="61"/>
      <c r="V25" s="134"/>
      <c r="W25" s="134"/>
      <c r="X25" s="137"/>
      <c r="Y25" s="138"/>
      <c r="Z25" s="61"/>
      <c r="AA25" s="61"/>
    </row>
    <row r="26" spans="1:27" ht="48"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53" t="s">
        <v>8</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0" t="s">
        <v>7</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1" t="str">
        <f>'1. паспорт местоположение'!A12:C12</f>
        <v>L_TP3300.PS.0117</v>
      </c>
      <c r="B12" s="286"/>
      <c r="C12" s="286"/>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50" t="s">
        <v>6</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1" t="str">
        <f>'1. паспорт местоположение'!A15:C15</f>
        <v>Реконструкция ПС 110/10 кВ Пятково (восстановительные работы после пожара, замена КРУН-10 кВ)</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5</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1" t="s">
        <v>372</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8" t="s">
        <v>516</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8"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6"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474</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8" t="str">
        <f>C22</f>
        <v>Реконструкция ПС 110/10 кВ Пятково (восстановительные работы после пожара, замена КРУН-10 кВ)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49" t="str">
        <f>'3.2 паспорт Техсостояние ЛЭП'!A5:AA5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04"/>
      <c r="AB6" s="104"/>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04"/>
      <c r="AB7" s="104"/>
    </row>
    <row r="8" spans="1:28" x14ac:dyDescent="0.25">
      <c r="A8" s="294" t="s">
        <v>475</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5"/>
      <c r="AB8" s="105"/>
    </row>
    <row r="9" spans="1:28" ht="15.75"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06"/>
      <c r="AB9" s="106"/>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04"/>
      <c r="AB10" s="104"/>
    </row>
    <row r="11" spans="1:28" x14ac:dyDescent="0.25">
      <c r="A11" s="294" t="s">
        <v>522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5"/>
      <c r="AB11" s="10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06"/>
      <c r="AB12" s="10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x14ac:dyDescent="0.25">
      <c r="A14" s="294" t="s">
        <v>516</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5"/>
      <c r="AB14" s="105"/>
    </row>
    <row r="15" spans="1:28" ht="15.75"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06"/>
      <c r="AB15" s="10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15"/>
      <c r="AB16" s="11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15"/>
      <c r="AB17" s="11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15"/>
      <c r="AB18" s="11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15"/>
      <c r="AB19" s="11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16"/>
      <c r="AB20" s="11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16"/>
      <c r="AB21" s="116"/>
    </row>
    <row r="22" spans="1:28" x14ac:dyDescent="0.25">
      <c r="A22" s="293" t="s">
        <v>404</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17"/>
      <c r="AB22" s="117"/>
    </row>
    <row r="23" spans="1:28" ht="32.25" customHeight="1" x14ac:dyDescent="0.25">
      <c r="A23" s="287" t="s">
        <v>298</v>
      </c>
      <c r="B23" s="288"/>
      <c r="C23" s="288"/>
      <c r="D23" s="288"/>
      <c r="E23" s="288"/>
      <c r="F23" s="288"/>
      <c r="G23" s="288"/>
      <c r="H23" s="288"/>
      <c r="I23" s="288"/>
      <c r="J23" s="288"/>
      <c r="K23" s="288"/>
      <c r="L23" s="289"/>
      <c r="M23" s="290" t="s">
        <v>299</v>
      </c>
      <c r="N23" s="290"/>
      <c r="O23" s="290"/>
      <c r="P23" s="290"/>
      <c r="Q23" s="290"/>
      <c r="R23" s="290"/>
      <c r="S23" s="290"/>
      <c r="T23" s="290"/>
      <c r="U23" s="290"/>
      <c r="V23" s="290"/>
      <c r="W23" s="290"/>
      <c r="X23" s="290"/>
      <c r="Y23" s="290"/>
      <c r="Z23" s="290"/>
    </row>
    <row r="24" spans="1:28" ht="151.5" customHeight="1" x14ac:dyDescent="0.25">
      <c r="A24" s="198" t="s">
        <v>228</v>
      </c>
      <c r="B24" s="81" t="s">
        <v>235</v>
      </c>
      <c r="C24" s="198" t="s">
        <v>293</v>
      </c>
      <c r="D24" s="198" t="s">
        <v>229</v>
      </c>
      <c r="E24" s="198" t="s">
        <v>294</v>
      </c>
      <c r="F24" s="198" t="s">
        <v>296</v>
      </c>
      <c r="G24" s="198" t="s">
        <v>295</v>
      </c>
      <c r="H24" s="198" t="s">
        <v>230</v>
      </c>
      <c r="I24" s="198" t="s">
        <v>297</v>
      </c>
      <c r="J24" s="198" t="s">
        <v>236</v>
      </c>
      <c r="K24" s="81" t="s">
        <v>234</v>
      </c>
      <c r="L24" s="81" t="s">
        <v>231</v>
      </c>
      <c r="M24" s="82" t="s">
        <v>243</v>
      </c>
      <c r="N24" s="81" t="s">
        <v>412</v>
      </c>
      <c r="O24" s="198" t="s">
        <v>241</v>
      </c>
      <c r="P24" s="198" t="s">
        <v>242</v>
      </c>
      <c r="Q24" s="198" t="s">
        <v>240</v>
      </c>
      <c r="R24" s="198" t="s">
        <v>230</v>
      </c>
      <c r="S24" s="198" t="s">
        <v>239</v>
      </c>
      <c r="T24" s="198" t="s">
        <v>238</v>
      </c>
      <c r="U24" s="198" t="s">
        <v>292</v>
      </c>
      <c r="V24" s="198" t="s">
        <v>240</v>
      </c>
      <c r="W24" s="89" t="s">
        <v>233</v>
      </c>
      <c r="X24" s="89" t="s">
        <v>245</v>
      </c>
      <c r="Y24" s="89" t="s">
        <v>246</v>
      </c>
      <c r="Z24" s="91" t="s">
        <v>244</v>
      </c>
    </row>
    <row r="25" spans="1:28" ht="16.5" customHeight="1" x14ac:dyDescent="0.25">
      <c r="A25" s="198">
        <v>1</v>
      </c>
      <c r="B25" s="81">
        <v>2</v>
      </c>
      <c r="C25" s="198">
        <v>3</v>
      </c>
      <c r="D25" s="81">
        <v>4</v>
      </c>
      <c r="E25" s="198">
        <v>5</v>
      </c>
      <c r="F25" s="81">
        <v>6</v>
      </c>
      <c r="G25" s="198">
        <v>7</v>
      </c>
      <c r="H25" s="81">
        <v>8</v>
      </c>
      <c r="I25" s="198">
        <v>9</v>
      </c>
      <c r="J25" s="81">
        <v>10</v>
      </c>
      <c r="K25" s="198">
        <v>11</v>
      </c>
      <c r="L25" s="81">
        <v>12</v>
      </c>
      <c r="M25" s="198">
        <v>13</v>
      </c>
      <c r="N25" s="81">
        <v>14</v>
      </c>
      <c r="O25" s="198">
        <v>15</v>
      </c>
      <c r="P25" s="81">
        <v>16</v>
      </c>
      <c r="Q25" s="198">
        <v>17</v>
      </c>
      <c r="R25" s="81">
        <v>18</v>
      </c>
      <c r="S25" s="198">
        <v>19</v>
      </c>
      <c r="T25" s="81">
        <v>20</v>
      </c>
      <c r="U25" s="198">
        <v>21</v>
      </c>
      <c r="V25" s="81">
        <v>22</v>
      </c>
      <c r="W25" s="198">
        <v>23</v>
      </c>
      <c r="X25" s="81">
        <v>24</v>
      </c>
      <c r="Y25" s="198">
        <v>25</v>
      </c>
      <c r="Z25" s="81">
        <v>26</v>
      </c>
    </row>
    <row r="26" spans="1:28" s="149" customFormat="1" ht="120" x14ac:dyDescent="0.25">
      <c r="A26" s="78" t="s">
        <v>523</v>
      </c>
      <c r="B26" s="146" t="s">
        <v>524</v>
      </c>
      <c r="C26" s="147">
        <v>5.42</v>
      </c>
      <c r="D26" s="78">
        <v>99</v>
      </c>
      <c r="E26" s="78"/>
      <c r="F26" s="147">
        <f>C26*D26</f>
        <v>536.58000000000004</v>
      </c>
      <c r="G26" s="78"/>
      <c r="H26" s="78">
        <v>226732</v>
      </c>
      <c r="I26" s="78">
        <f>F26/H26</f>
        <v>2.3665825732582962E-3</v>
      </c>
      <c r="J26" s="78">
        <f>D26/H26</f>
        <v>4.3663885115466719E-4</v>
      </c>
      <c r="K26" s="78" t="s">
        <v>525</v>
      </c>
      <c r="L26" s="78"/>
      <c r="M26" s="79"/>
      <c r="N26" s="78">
        <v>1</v>
      </c>
      <c r="O26" s="147">
        <f>P26*D26</f>
        <v>530.64</v>
      </c>
      <c r="P26" s="147">
        <v>5.36</v>
      </c>
      <c r="Q26" s="78">
        <f>P26/R26</f>
        <v>2.3636804621524487E-5</v>
      </c>
      <c r="R26" s="78">
        <v>226765</v>
      </c>
      <c r="S26" s="148">
        <f>O26/R26</f>
        <v>2.3400436575309242E-3</v>
      </c>
      <c r="T26" s="148">
        <f>D26/R26</f>
        <v>4.3657530924084406E-4</v>
      </c>
      <c r="U26" s="78"/>
      <c r="V26" s="78"/>
      <c r="W26" s="199">
        <f>S26-I26</f>
        <v>-2.6538915727371964E-5</v>
      </c>
      <c r="X26" s="199">
        <f>T26-J26</f>
        <v>-6.3541913823130739E-8</v>
      </c>
      <c r="Y26" s="79"/>
      <c r="Z26" s="146" t="s">
        <v>526</v>
      </c>
    </row>
    <row r="30" spans="1:28" x14ac:dyDescent="0.25">
      <c r="A30" s="9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53" t="s">
        <v>8</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7</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L_TP3300.PS.0117</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6</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75.75" customHeight="1" x14ac:dyDescent="0.2">
      <c r="A15" s="265" t="str">
        <f>'1. паспорт местоположение'!A15:C15</f>
        <v>Реконструкция ПС 110/10 кВ Пятково (восстановительные работы после пожара, замена КРУН-10 кВ)</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0" t="s">
        <v>5</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8" t="s">
        <v>381</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8" t="s">
        <v>4</v>
      </c>
      <c r="B19" s="258" t="s">
        <v>87</v>
      </c>
      <c r="C19" s="258" t="s">
        <v>86</v>
      </c>
      <c r="D19" s="258" t="s">
        <v>75</v>
      </c>
      <c r="E19" s="295" t="s">
        <v>85</v>
      </c>
      <c r="F19" s="296"/>
      <c r="G19" s="296"/>
      <c r="H19" s="296"/>
      <c r="I19" s="297"/>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0" zoomScale="75" zoomScaleNormal="100" zoomScaleSheetLayoutView="75" zoomScalePageLayoutView="50" workbookViewId="0">
      <selection activeCell="AQ20" sqref="AQ20"/>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556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49" t="str">
        <f>'3.4. Паспорт надежность'!A4:Z4</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66" t="s">
        <v>8</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367" t="s">
        <v>475</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367" t="str">
        <f>'1. паспорт местоположение'!A12:C12</f>
        <v>L_TP3300.PS.0117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25">
      <c r="A15" s="369" t="str">
        <f>'1. паспорт местоположение'!A15:C15</f>
        <v>Реконструкция ПС 110/10 кВ Пятково (восстановительные работы после пожара, замена КРУН-10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4" ht="18.75"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44" ht="18.75" x14ac:dyDescent="0.25">
      <c r="A18" s="370" t="s">
        <v>382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4" ht="18.75"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2"/>
      <c r="AP19" s="212"/>
      <c r="AQ19" s="212"/>
      <c r="AR19" s="38"/>
    </row>
    <row r="20" spans="1:44" ht="18.75" x14ac:dyDescent="0.3">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2"/>
      <c r="AP20" s="212"/>
      <c r="AQ20" s="212"/>
      <c r="AR20" s="15"/>
    </row>
    <row r="21" spans="1:44" ht="18.75" x14ac:dyDescent="0.3">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2"/>
      <c r="AP21" s="212"/>
      <c r="AQ21" s="212"/>
      <c r="AR21" s="15"/>
    </row>
    <row r="22" spans="1:44" x14ac:dyDescent="0.25">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4"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row>
    <row r="24" spans="1:44" ht="16.5" thickBot="1" x14ac:dyDescent="0.3">
      <c r="A24" s="363" t="s">
        <v>289</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214"/>
      <c r="AN24" s="214"/>
      <c r="AO24" s="215"/>
      <c r="AP24" s="215"/>
      <c r="AQ24" s="215"/>
      <c r="AR24" s="215"/>
    </row>
    <row r="25" spans="1:44" x14ac:dyDescent="0.2">
      <c r="A25" s="344" t="s">
        <v>530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16"/>
      <c r="AN25" s="364" t="s">
        <v>288</v>
      </c>
      <c r="AO25" s="364"/>
      <c r="AP25" s="364"/>
      <c r="AQ25" s="365"/>
      <c r="AR25" s="365"/>
    </row>
    <row r="26" spans="1:44" x14ac:dyDescent="0.25">
      <c r="A26" s="315" t="s">
        <v>287</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16"/>
      <c r="AN26" s="360" t="s">
        <v>286</v>
      </c>
      <c r="AO26" s="361"/>
      <c r="AP26" s="362"/>
      <c r="AQ26" s="352"/>
      <c r="AR26" s="353"/>
    </row>
    <row r="27" spans="1:44" x14ac:dyDescent="0.25">
      <c r="A27" s="315" t="s">
        <v>285</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16"/>
      <c r="AN27" s="360" t="s">
        <v>284</v>
      </c>
      <c r="AO27" s="361"/>
      <c r="AP27" s="362"/>
      <c r="AQ27" s="352"/>
      <c r="AR27" s="353"/>
    </row>
    <row r="28" spans="1:44" ht="16.5" thickBot="1" x14ac:dyDescent="0.3">
      <c r="A28" s="346" t="s">
        <v>283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33"/>
      <c r="AL28" s="333"/>
      <c r="AM28" s="216"/>
      <c r="AN28" s="349" t="s">
        <v>531</v>
      </c>
      <c r="AO28" s="350"/>
      <c r="AP28" s="351"/>
      <c r="AQ28" s="352"/>
      <c r="AR28" s="353"/>
    </row>
    <row r="29" spans="1:44" x14ac:dyDescent="0.2">
      <c r="A29" s="354" t="s">
        <v>282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3"/>
      <c r="AL29" s="343"/>
      <c r="AM29" s="216"/>
      <c r="AN29" s="357"/>
      <c r="AO29" s="358"/>
      <c r="AP29" s="358"/>
      <c r="AQ29" s="352"/>
      <c r="AR29" s="359"/>
    </row>
    <row r="30" spans="1:44" x14ac:dyDescent="0.25">
      <c r="A30" s="315" t="s">
        <v>532</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16"/>
      <c r="AN30" s="211"/>
      <c r="AO30" s="211"/>
      <c r="AP30" s="211"/>
      <c r="AQ30" s="211"/>
      <c r="AR30" s="211"/>
    </row>
    <row r="31" spans="1:44" x14ac:dyDescent="0.2">
      <c r="A31" s="315" t="s">
        <v>281</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16"/>
      <c r="AN31" s="216"/>
      <c r="AO31" s="217"/>
      <c r="AP31" s="217"/>
      <c r="AQ31" s="217"/>
      <c r="AR31" s="217"/>
    </row>
    <row r="32" spans="1:44" x14ac:dyDescent="0.2">
      <c r="A32" s="315" t="s">
        <v>260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16"/>
      <c r="AN32" s="216"/>
      <c r="AO32" s="216"/>
      <c r="AP32" s="216"/>
      <c r="AQ32" s="216"/>
      <c r="AR32" s="216"/>
    </row>
    <row r="33" spans="1:44" x14ac:dyDescent="0.2">
      <c r="A33" s="315" t="s">
        <v>280</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6"/>
      <c r="AL33" s="336"/>
      <c r="AM33" s="216"/>
      <c r="AN33" s="216"/>
      <c r="AO33" s="216"/>
      <c r="AP33" s="216"/>
      <c r="AQ33" s="216"/>
      <c r="AR33" s="216"/>
    </row>
    <row r="34" spans="1:44" x14ac:dyDescent="0.2">
      <c r="A34" s="315" t="s">
        <v>279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16"/>
      <c r="AN34" s="216"/>
      <c r="AO34" s="216"/>
      <c r="AP34" s="216"/>
      <c r="AQ34" s="216"/>
      <c r="AR34" s="216"/>
    </row>
    <row r="35" spans="1:44" x14ac:dyDescent="0.2">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16"/>
      <c r="AN35" s="216"/>
      <c r="AO35" s="216"/>
      <c r="AP35" s="216"/>
      <c r="AQ35" s="216"/>
      <c r="AR35" s="216"/>
    </row>
    <row r="36" spans="1:44" ht="16.5" thickBot="1" x14ac:dyDescent="0.25">
      <c r="A36" s="331" t="s">
        <v>253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16"/>
      <c r="AN36" s="216"/>
      <c r="AO36" s="216"/>
      <c r="AP36" s="216"/>
      <c r="AQ36" s="216"/>
      <c r="AR36" s="216"/>
    </row>
    <row r="37" spans="1:44" x14ac:dyDescent="0.2">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16"/>
      <c r="AN37" s="216"/>
      <c r="AO37" s="216"/>
      <c r="AP37" s="216"/>
      <c r="AQ37" s="216"/>
      <c r="AR37" s="216"/>
    </row>
    <row r="38" spans="1:44" x14ac:dyDescent="0.2">
      <c r="A38" s="315" t="s">
        <v>278</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16"/>
      <c r="AN38" s="216"/>
      <c r="AO38" s="216"/>
      <c r="AP38" s="216"/>
      <c r="AQ38" s="216"/>
      <c r="AR38" s="216"/>
    </row>
    <row r="39" spans="1:44" ht="16.5" thickBot="1" x14ac:dyDescent="0.25">
      <c r="A39" s="331" t="s">
        <v>277</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16"/>
      <c r="AN39" s="216"/>
      <c r="AO39" s="216"/>
      <c r="AP39" s="216"/>
      <c r="AQ39" s="216"/>
      <c r="AR39" s="216"/>
    </row>
    <row r="40" spans="1:44" x14ac:dyDescent="0.2">
      <c r="A40" s="344" t="s">
        <v>533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16"/>
      <c r="AN40" s="216"/>
      <c r="AO40" s="216"/>
      <c r="AP40" s="216"/>
      <c r="AQ40" s="216"/>
      <c r="AR40" s="216"/>
    </row>
    <row r="41" spans="1:44" x14ac:dyDescent="0.2">
      <c r="A41" s="315" t="s">
        <v>276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16"/>
      <c r="AN41" s="216"/>
      <c r="AO41" s="216"/>
      <c r="AP41" s="216"/>
      <c r="AQ41" s="216"/>
      <c r="AR41" s="216"/>
    </row>
    <row r="42" spans="1:44" x14ac:dyDescent="0.2">
      <c r="A42" s="315" t="s">
        <v>275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16"/>
      <c r="AN42" s="216"/>
      <c r="AO42" s="216"/>
      <c r="AP42" s="216"/>
      <c r="AQ42" s="216"/>
      <c r="AR42" s="216"/>
    </row>
    <row r="43" spans="1:44" x14ac:dyDescent="0.2">
      <c r="A43" s="315" t="s">
        <v>274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16"/>
      <c r="AN43" s="216"/>
      <c r="AO43" s="216"/>
      <c r="AP43" s="216"/>
      <c r="AQ43" s="216"/>
      <c r="AR43" s="216"/>
    </row>
    <row r="44" spans="1:44" x14ac:dyDescent="0.2">
      <c r="A44" s="315" t="s">
        <v>273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16"/>
      <c r="AN44" s="216"/>
      <c r="AO44" s="216"/>
      <c r="AP44" s="216"/>
      <c r="AQ44" s="216"/>
      <c r="AR44" s="216"/>
    </row>
    <row r="45" spans="1:44" x14ac:dyDescent="0.2">
      <c r="A45" s="315" t="s">
        <v>272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16"/>
      <c r="AN45" s="216"/>
      <c r="AO45" s="216"/>
      <c r="AP45" s="216"/>
      <c r="AQ45" s="216"/>
      <c r="AR45" s="216"/>
    </row>
    <row r="46" spans="1:44" ht="16.5" thickBot="1" x14ac:dyDescent="0.25">
      <c r="A46" s="337" t="s">
        <v>534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16"/>
      <c r="AN46" s="216"/>
      <c r="AO46" s="216"/>
      <c r="AP46" s="216"/>
      <c r="AQ46" s="216"/>
      <c r="AR46" s="216"/>
    </row>
    <row r="47" spans="1:44" x14ac:dyDescent="0.25">
      <c r="A47" s="340" t="s">
        <v>271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3</v>
      </c>
      <c r="AL47" s="343"/>
      <c r="AM47" s="327" t="s">
        <v>535</v>
      </c>
      <c r="AN47" s="327"/>
      <c r="AO47" s="218" t="s">
        <v>536</v>
      </c>
      <c r="AP47" s="218" t="s">
        <v>537</v>
      </c>
      <c r="AQ47" s="219"/>
      <c r="AR47" s="211"/>
    </row>
    <row r="48" spans="1:44" x14ac:dyDescent="0.25">
      <c r="A48" s="315" t="s">
        <v>270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20"/>
      <c r="AP48" s="220"/>
      <c r="AQ48" s="219"/>
      <c r="AR48" s="211"/>
    </row>
    <row r="49" spans="1:44" x14ac:dyDescent="0.25">
      <c r="A49" s="315" t="s">
        <v>269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20"/>
      <c r="AP49" s="220"/>
      <c r="AQ49" s="219"/>
      <c r="AR49" s="211"/>
    </row>
    <row r="50" spans="1:44" ht="16.5" thickBot="1" x14ac:dyDescent="0.3">
      <c r="A50" s="331" t="s">
        <v>538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21"/>
      <c r="AP50" s="221"/>
      <c r="AQ50" s="219"/>
      <c r="AR50" s="211"/>
    </row>
    <row r="51" spans="1:44" ht="16.5"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c r="AR51" s="211"/>
    </row>
    <row r="52" spans="1:44" x14ac:dyDescent="0.25">
      <c r="A52" s="325" t="s">
        <v>268</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3</v>
      </c>
      <c r="AL52" s="327"/>
      <c r="AM52" s="327" t="s">
        <v>535</v>
      </c>
      <c r="AN52" s="327"/>
      <c r="AO52" s="218" t="s">
        <v>536</v>
      </c>
      <c r="AP52" s="218" t="s">
        <v>537</v>
      </c>
      <c r="AQ52" s="219"/>
      <c r="AR52" s="211"/>
    </row>
    <row r="53" spans="1:44" x14ac:dyDescent="0.25">
      <c r="A53" s="334" t="s">
        <v>267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26"/>
      <c r="AP53" s="226"/>
      <c r="AQ53" s="219"/>
      <c r="AR53" s="211"/>
    </row>
    <row r="54" spans="1:44" x14ac:dyDescent="0.25">
      <c r="A54" s="315" t="s">
        <v>266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20"/>
      <c r="AP54" s="220"/>
      <c r="AQ54" s="219"/>
      <c r="AR54" s="211"/>
    </row>
    <row r="55" spans="1:44" x14ac:dyDescent="0.25">
      <c r="A55" s="315" t="s">
        <v>265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20"/>
      <c r="AP55" s="220"/>
      <c r="AQ55" s="219"/>
      <c r="AR55" s="211"/>
    </row>
    <row r="56" spans="1:44" ht="16.5" thickBot="1" x14ac:dyDescent="0.3">
      <c r="A56" s="331" t="s">
        <v>264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21"/>
      <c r="AP56" s="221"/>
      <c r="AQ56" s="219"/>
      <c r="AR56" s="211"/>
    </row>
    <row r="57" spans="1:44" ht="16.5"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c r="AR57" s="211"/>
    </row>
    <row r="58" spans="1:44" x14ac:dyDescent="0.25">
      <c r="A58" s="325" t="s">
        <v>539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3</v>
      </c>
      <c r="AL58" s="327"/>
      <c r="AM58" s="327" t="s">
        <v>535</v>
      </c>
      <c r="AN58" s="327"/>
      <c r="AO58" s="218" t="s">
        <v>536</v>
      </c>
      <c r="AP58" s="218" t="s">
        <v>537</v>
      </c>
      <c r="AQ58" s="219"/>
      <c r="AR58" s="211"/>
    </row>
    <row r="59" spans="1:44" x14ac:dyDescent="0.25">
      <c r="A59" s="328" t="s">
        <v>263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29"/>
      <c r="AP59" s="229"/>
      <c r="AQ59" s="230"/>
      <c r="AR59" s="211"/>
    </row>
    <row r="60" spans="1:44" x14ac:dyDescent="0.25">
      <c r="A60" s="315" t="s">
        <v>262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20"/>
      <c r="AP60" s="220"/>
      <c r="AQ60" s="219"/>
      <c r="AR60" s="211"/>
    </row>
    <row r="61" spans="1:44" x14ac:dyDescent="0.25">
      <c r="A61" s="315" t="s">
        <v>261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20"/>
      <c r="AP61" s="220"/>
      <c r="AQ61" s="219"/>
      <c r="AR61" s="211"/>
    </row>
    <row r="62" spans="1:44" x14ac:dyDescent="0.25">
      <c r="A62" s="315" t="s">
        <v>260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20"/>
      <c r="AP62" s="220"/>
      <c r="AQ62" s="219"/>
      <c r="AR62" s="211"/>
    </row>
    <row r="63" spans="1:44"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20"/>
      <c r="AP63" s="220"/>
      <c r="AQ63" s="219"/>
      <c r="AR63" s="211"/>
    </row>
    <row r="64" spans="1:44"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20"/>
      <c r="AP64" s="220"/>
      <c r="AQ64" s="219"/>
      <c r="AR64" s="211"/>
    </row>
    <row r="65" spans="1:44" x14ac:dyDescent="0.25">
      <c r="A65" s="315" t="s">
        <v>259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20"/>
      <c r="AP65" s="220"/>
      <c r="AQ65" s="219"/>
      <c r="AR65" s="211"/>
    </row>
    <row r="66" spans="1:44" x14ac:dyDescent="0.25">
      <c r="A66" s="310" t="s">
        <v>540</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31"/>
      <c r="AP66" s="231"/>
      <c r="AQ66" s="230"/>
      <c r="AR66" s="211"/>
    </row>
    <row r="67" spans="1:44" x14ac:dyDescent="0.25">
      <c r="A67" s="315" t="s">
        <v>255</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20"/>
      <c r="AP67" s="220"/>
      <c r="AQ67" s="219"/>
      <c r="AR67" s="211"/>
    </row>
    <row r="68" spans="1:44" x14ac:dyDescent="0.25">
      <c r="A68" s="310" t="s">
        <v>541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31"/>
      <c r="AP68" s="231"/>
      <c r="AQ68" s="230"/>
      <c r="AR68" s="211"/>
    </row>
    <row r="69" spans="1:44" x14ac:dyDescent="0.25">
      <c r="A69" s="315" t="s">
        <v>254</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20"/>
      <c r="AP69" s="220"/>
      <c r="AQ69" s="219"/>
      <c r="AR69" s="211"/>
    </row>
    <row r="70" spans="1:44" x14ac:dyDescent="0.25">
      <c r="A70" s="319" t="s">
        <v>258</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3"/>
      <c r="AL70" s="313"/>
      <c r="AM70" s="313"/>
      <c r="AN70" s="313"/>
      <c r="AO70" s="231"/>
      <c r="AP70" s="231"/>
      <c r="AQ70" s="230"/>
      <c r="AR70" s="211"/>
    </row>
    <row r="71" spans="1:44" x14ac:dyDescent="0.25">
      <c r="A71" s="315" t="s">
        <v>253</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20"/>
      <c r="AP71" s="220"/>
      <c r="AQ71" s="219"/>
      <c r="AR71" s="211"/>
    </row>
    <row r="72" spans="1:44" ht="16.5" thickBot="1" x14ac:dyDescent="0.3">
      <c r="A72" s="321" t="s">
        <v>257</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32"/>
      <c r="AP72" s="232"/>
      <c r="AQ72" s="230"/>
      <c r="AR72" s="211"/>
    </row>
    <row r="73" spans="1:44" ht="16.5"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c r="AR73" s="211"/>
    </row>
    <row r="74" spans="1:44" x14ac:dyDescent="0.25">
      <c r="A74" s="325" t="s">
        <v>256</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3</v>
      </c>
      <c r="AL74" s="327"/>
      <c r="AM74" s="327" t="s">
        <v>535</v>
      </c>
      <c r="AN74" s="327"/>
      <c r="AO74" s="218" t="s">
        <v>536</v>
      </c>
      <c r="AP74" s="218" t="s">
        <v>537</v>
      </c>
      <c r="AQ74" s="219"/>
      <c r="AR74" s="211"/>
    </row>
    <row r="75" spans="1:44" x14ac:dyDescent="0.25">
      <c r="A75" s="310" t="s">
        <v>541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33"/>
      <c r="AP75" s="233"/>
      <c r="AQ75" s="230"/>
      <c r="AR75" s="211"/>
    </row>
    <row r="76" spans="1:44" x14ac:dyDescent="0.25">
      <c r="A76" s="315" t="s">
        <v>255</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234"/>
      <c r="AP76" s="234"/>
      <c r="AQ76" s="219"/>
      <c r="AR76" s="211"/>
    </row>
    <row r="77" spans="1:44" x14ac:dyDescent="0.25">
      <c r="A77" s="315" t="s">
        <v>254</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234"/>
      <c r="AP77" s="234"/>
      <c r="AQ77" s="219"/>
      <c r="AR77" s="211"/>
    </row>
    <row r="78" spans="1:44" x14ac:dyDescent="0.25">
      <c r="A78" s="315" t="s">
        <v>253</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234"/>
      <c r="AP78" s="234"/>
      <c r="AQ78" s="219"/>
      <c r="AR78" s="211"/>
    </row>
    <row r="79" spans="1:44" x14ac:dyDescent="0.25">
      <c r="A79" s="315" t="s">
        <v>252</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234"/>
      <c r="AP79" s="234"/>
      <c r="AQ79" s="219"/>
      <c r="AR79" s="211"/>
    </row>
    <row r="80" spans="1:44" x14ac:dyDescent="0.25">
      <c r="A80" s="315" t="s">
        <v>251</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234"/>
      <c r="AP80" s="234"/>
      <c r="AQ80" s="219"/>
      <c r="AR80" s="211"/>
    </row>
    <row r="81" spans="1:44" x14ac:dyDescent="0.25">
      <c r="A81" s="315" t="s">
        <v>250</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234"/>
      <c r="AP81" s="234"/>
      <c r="AQ81" s="219"/>
      <c r="AR81" s="211"/>
    </row>
    <row r="82" spans="1:44" x14ac:dyDescent="0.25">
      <c r="A82" s="315" t="s">
        <v>249</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234"/>
      <c r="AP82" s="234"/>
      <c r="AQ82" s="219"/>
      <c r="AR82" s="211"/>
    </row>
    <row r="83" spans="1:44" x14ac:dyDescent="0.25">
      <c r="A83" s="319" t="s">
        <v>248</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3"/>
      <c r="AL83" s="313"/>
      <c r="AM83" s="314"/>
      <c r="AN83" s="314"/>
      <c r="AO83" s="233"/>
      <c r="AP83" s="233"/>
      <c r="AQ83" s="230"/>
      <c r="AR83" s="211"/>
    </row>
    <row r="84" spans="1:44" x14ac:dyDescent="0.25">
      <c r="A84" s="319" t="s">
        <v>542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3"/>
      <c r="AL84" s="313"/>
      <c r="AM84" s="314"/>
      <c r="AN84" s="314"/>
      <c r="AO84" s="233"/>
      <c r="AP84" s="233"/>
      <c r="AQ84" s="230"/>
      <c r="AR84" s="211"/>
    </row>
    <row r="85" spans="1:44" x14ac:dyDescent="0.25">
      <c r="A85" s="315" t="s">
        <v>247</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234"/>
      <c r="AP85" s="234"/>
      <c r="AQ85" s="214"/>
      <c r="AR85" s="211"/>
    </row>
    <row r="86" spans="1:44" x14ac:dyDescent="0.25">
      <c r="A86" s="310" t="s">
        <v>543</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33"/>
      <c r="AP86" s="233"/>
      <c r="AQ86" s="230"/>
      <c r="AR86" s="211"/>
    </row>
    <row r="87" spans="1:44" x14ac:dyDescent="0.25">
      <c r="A87" s="310" t="s">
        <v>544</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33"/>
      <c r="AP87" s="233"/>
      <c r="AQ87" s="230"/>
      <c r="AR87" s="211"/>
    </row>
    <row r="88" spans="1:44" x14ac:dyDescent="0.25">
      <c r="A88" s="299" t="s">
        <v>545</v>
      </c>
      <c r="B88" s="300"/>
      <c r="C88" s="300"/>
      <c r="D88" s="30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2"/>
      <c r="AL88" s="303"/>
      <c r="AM88" s="304"/>
      <c r="AN88" s="305"/>
      <c r="AO88" s="233"/>
      <c r="AP88" s="233"/>
      <c r="AQ88" s="230"/>
      <c r="AR88" s="211"/>
    </row>
    <row r="89" spans="1:44" x14ac:dyDescent="0.25">
      <c r="A89" s="299" t="s">
        <v>546</v>
      </c>
      <c r="B89" s="300"/>
      <c r="C89" s="300"/>
      <c r="D89" s="30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2"/>
      <c r="AL89" s="303"/>
      <c r="AM89" s="304"/>
      <c r="AN89" s="305"/>
      <c r="AO89" s="233"/>
      <c r="AP89" s="233"/>
      <c r="AQ89" s="214"/>
      <c r="AR89" s="211"/>
    </row>
    <row r="90" spans="1:44" ht="16.5" thickBot="1" x14ac:dyDescent="0.3">
      <c r="A90" s="236" t="s">
        <v>547</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6"/>
      <c r="AL90" s="307"/>
      <c r="AM90" s="308"/>
      <c r="AN90" s="309"/>
      <c r="AO90" s="238"/>
      <c r="AP90" s="238"/>
      <c r="AQ90" s="219"/>
      <c r="AR90" s="211"/>
    </row>
    <row r="91" spans="1:44" x14ac:dyDescent="0.2">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row>
    <row r="92" spans="1:44" x14ac:dyDescent="0.25">
      <c r="A92" s="216" t="s">
        <v>548</v>
      </c>
      <c r="B92" s="211"/>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row>
    <row r="93" spans="1:44" x14ac:dyDescent="0.2">
      <c r="A93" s="239" t="s">
        <v>549</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row>
    <row r="94" spans="1:44" x14ac:dyDescent="0.2">
      <c r="A94" s="239" t="s">
        <v>550</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row>
    <row r="95" spans="1:44" x14ac:dyDescent="0.2">
      <c r="A95" s="239" t="s">
        <v>551</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row>
    <row r="96" spans="1:44" x14ac:dyDescent="0.25">
      <c r="A96" s="216" t="s">
        <v>552</v>
      </c>
      <c r="B96" s="211"/>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D34" sqref="D34"/>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53" t="s">
        <v>8</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7</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L_TP3300.PS.0117</v>
      </c>
      <c r="B12" s="252"/>
      <c r="C12" s="252"/>
      <c r="D12" s="252"/>
      <c r="E12" s="252"/>
      <c r="F12" s="252"/>
      <c r="G12" s="252"/>
      <c r="H12" s="252"/>
      <c r="I12" s="252"/>
      <c r="J12" s="252"/>
      <c r="K12" s="252"/>
      <c r="L12" s="252"/>
    </row>
    <row r="13" spans="1:44" x14ac:dyDescent="0.25">
      <c r="A13" s="250" t="s">
        <v>6</v>
      </c>
      <c r="B13" s="250"/>
      <c r="C13" s="250"/>
      <c r="D13" s="250"/>
      <c r="E13" s="250"/>
      <c r="F13" s="250"/>
      <c r="G13" s="250"/>
      <c r="H13" s="250"/>
      <c r="I13" s="250"/>
      <c r="J13" s="250"/>
      <c r="K13" s="250"/>
      <c r="L13" s="250"/>
    </row>
    <row r="14" spans="1:44" ht="18.75" x14ac:dyDescent="0.25">
      <c r="A14" s="257"/>
      <c r="B14" s="257"/>
      <c r="C14" s="257"/>
      <c r="D14" s="257"/>
      <c r="E14" s="257"/>
      <c r="F14" s="257"/>
      <c r="G14" s="257"/>
      <c r="H14" s="257"/>
      <c r="I14" s="257"/>
      <c r="J14" s="257"/>
      <c r="K14" s="257"/>
      <c r="L14" s="257"/>
    </row>
    <row r="15" spans="1:44" ht="72.75" customHeight="1" x14ac:dyDescent="0.25">
      <c r="A15" s="251" t="str">
        <f>'1. паспорт местоположение'!A15:C15</f>
        <v>Реконструкция ПС 110/10 кВ Пятково (восстановительные работы после пожара, замена КРУН-10 кВ)</v>
      </c>
      <c r="B15" s="251"/>
      <c r="C15" s="251"/>
      <c r="D15" s="251"/>
      <c r="E15" s="251"/>
      <c r="F15" s="251"/>
      <c r="G15" s="251"/>
      <c r="H15" s="251"/>
      <c r="I15" s="251"/>
      <c r="J15" s="251"/>
      <c r="K15" s="251"/>
      <c r="L15" s="251"/>
    </row>
    <row r="16" spans="1:44" x14ac:dyDescent="0.25">
      <c r="A16" s="250" t="s">
        <v>5</v>
      </c>
      <c r="B16" s="250"/>
      <c r="C16" s="250"/>
      <c r="D16" s="250"/>
      <c r="E16" s="250"/>
      <c r="F16" s="250"/>
      <c r="G16" s="250"/>
      <c r="H16" s="250"/>
      <c r="I16" s="250"/>
      <c r="J16" s="250"/>
      <c r="K16" s="250"/>
      <c r="L16" s="250"/>
    </row>
    <row r="17" spans="1:12" ht="15.75" customHeight="1" x14ac:dyDescent="0.25">
      <c r="L17" s="77"/>
    </row>
    <row r="18" spans="1:12" x14ac:dyDescent="0.25">
      <c r="K18" s="76"/>
    </row>
    <row r="19" spans="1:12" ht="15.75" customHeight="1" x14ac:dyDescent="0.25">
      <c r="A19" s="371" t="s">
        <v>383</v>
      </c>
      <c r="B19" s="371"/>
      <c r="C19" s="371"/>
      <c r="D19" s="371"/>
      <c r="E19" s="371"/>
      <c r="F19" s="371"/>
      <c r="G19" s="371"/>
      <c r="H19" s="371"/>
      <c r="I19" s="371"/>
      <c r="J19" s="371"/>
      <c r="K19" s="371"/>
      <c r="L19" s="371"/>
    </row>
    <row r="20" spans="1:12" x14ac:dyDescent="0.25">
      <c r="A20" s="66"/>
      <c r="B20" s="66"/>
      <c r="C20" s="75"/>
      <c r="D20" s="75"/>
      <c r="E20" s="75"/>
      <c r="F20" s="75"/>
      <c r="G20" s="75"/>
      <c r="H20" s="75"/>
      <c r="I20" s="75"/>
      <c r="J20" s="75"/>
      <c r="K20" s="75"/>
      <c r="L20" s="75"/>
    </row>
    <row r="21" spans="1:12" ht="28.5" customHeight="1" x14ac:dyDescent="0.25">
      <c r="A21" s="372" t="s">
        <v>217</v>
      </c>
      <c r="B21" s="372" t="s">
        <v>216</v>
      </c>
      <c r="C21" s="381" t="s">
        <v>335</v>
      </c>
      <c r="D21" s="382"/>
      <c r="E21" s="382"/>
      <c r="F21" s="382"/>
      <c r="G21" s="382"/>
      <c r="H21" s="383"/>
      <c r="I21" s="375" t="s">
        <v>215</v>
      </c>
      <c r="J21" s="375" t="s">
        <v>337</v>
      </c>
      <c r="K21" s="372" t="s">
        <v>214</v>
      </c>
      <c r="L21" s="378" t="s">
        <v>336</v>
      </c>
    </row>
    <row r="22" spans="1:12" ht="58.5" customHeight="1" x14ac:dyDescent="0.25">
      <c r="A22" s="373"/>
      <c r="B22" s="373"/>
      <c r="C22" s="384" t="s">
        <v>1</v>
      </c>
      <c r="D22" s="385"/>
      <c r="E22" s="97"/>
      <c r="F22" s="98"/>
      <c r="G22" s="384" t="s">
        <v>520</v>
      </c>
      <c r="H22" s="385"/>
      <c r="I22" s="376"/>
      <c r="J22" s="376"/>
      <c r="K22" s="373"/>
      <c r="L22" s="379"/>
    </row>
    <row r="23" spans="1:12" ht="47.25" x14ac:dyDescent="0.25">
      <c r="A23" s="374"/>
      <c r="B23" s="374"/>
      <c r="C23" s="74" t="s">
        <v>213</v>
      </c>
      <c r="D23" s="74" t="s">
        <v>212</v>
      </c>
      <c r="E23" s="74" t="s">
        <v>213</v>
      </c>
      <c r="F23" s="74" t="s">
        <v>212</v>
      </c>
      <c r="G23" s="74" t="s">
        <v>213</v>
      </c>
      <c r="H23" s="74" t="s">
        <v>212</v>
      </c>
      <c r="I23" s="377"/>
      <c r="J23" s="377"/>
      <c r="K23" s="374"/>
      <c r="L23" s="380"/>
    </row>
    <row r="24" spans="1:12" x14ac:dyDescent="0.25">
      <c r="A24" s="140">
        <v>1</v>
      </c>
      <c r="B24" s="140">
        <v>2</v>
      </c>
      <c r="C24" s="74">
        <v>3</v>
      </c>
      <c r="D24" s="74">
        <v>4</v>
      </c>
      <c r="E24" s="74">
        <v>5</v>
      </c>
      <c r="F24" s="74">
        <v>6</v>
      </c>
      <c r="G24" s="74">
        <v>7</v>
      </c>
      <c r="H24" s="74">
        <v>8</v>
      </c>
      <c r="I24" s="74">
        <v>9</v>
      </c>
      <c r="J24" s="74">
        <v>10</v>
      </c>
      <c r="K24" s="74">
        <v>11</v>
      </c>
      <c r="L24" s="74">
        <v>12</v>
      </c>
    </row>
    <row r="25" spans="1:12" x14ac:dyDescent="0.25">
      <c r="A25" s="72">
        <v>1</v>
      </c>
      <c r="B25" s="73" t="s">
        <v>422</v>
      </c>
      <c r="C25" s="141"/>
      <c r="D25" s="123"/>
      <c r="E25" s="123"/>
      <c r="F25" s="123"/>
      <c r="G25" s="123"/>
      <c r="H25" s="123"/>
      <c r="I25" s="123"/>
      <c r="J25" s="123"/>
      <c r="K25" s="69"/>
      <c r="L25" s="80"/>
    </row>
    <row r="26" spans="1:12" ht="21.75" customHeight="1" x14ac:dyDescent="0.25">
      <c r="A26" s="72" t="s">
        <v>211</v>
      </c>
      <c r="B26" s="142" t="s">
        <v>423</v>
      </c>
      <c r="C26" s="172" t="s">
        <v>416</v>
      </c>
      <c r="D26" s="172"/>
      <c r="E26" s="123"/>
      <c r="F26" s="123"/>
      <c r="G26" s="172" t="s">
        <v>416</v>
      </c>
      <c r="H26" s="172"/>
      <c r="I26" s="172"/>
      <c r="J26" s="172"/>
      <c r="K26" s="69"/>
      <c r="L26" s="69"/>
    </row>
    <row r="27" spans="1:12" s="67" customFormat="1" ht="39" customHeight="1" x14ac:dyDescent="0.25">
      <c r="A27" s="72" t="s">
        <v>210</v>
      </c>
      <c r="B27" s="142" t="s">
        <v>424</v>
      </c>
      <c r="C27" s="172" t="s">
        <v>416</v>
      </c>
      <c r="D27" s="172"/>
      <c r="E27" s="123"/>
      <c r="F27" s="123"/>
      <c r="G27" s="172" t="s">
        <v>416</v>
      </c>
      <c r="H27" s="172"/>
      <c r="I27" s="172"/>
      <c r="J27" s="172"/>
      <c r="K27" s="69"/>
      <c r="L27" s="69"/>
    </row>
    <row r="28" spans="1:12" s="67" customFormat="1" ht="70.5" customHeight="1" x14ac:dyDescent="0.25">
      <c r="A28" s="72" t="s">
        <v>425</v>
      </c>
      <c r="B28" s="142" t="s">
        <v>426</v>
      </c>
      <c r="C28" s="172" t="s">
        <v>416</v>
      </c>
      <c r="D28" s="172"/>
      <c r="E28" s="123"/>
      <c r="F28" s="123"/>
      <c r="G28" s="172" t="s">
        <v>416</v>
      </c>
      <c r="H28" s="172"/>
      <c r="I28" s="172"/>
      <c r="J28" s="172"/>
      <c r="K28" s="69"/>
      <c r="L28" s="69"/>
    </row>
    <row r="29" spans="1:12" s="67" customFormat="1" ht="54" customHeight="1" x14ac:dyDescent="0.25">
      <c r="A29" s="72" t="s">
        <v>209</v>
      </c>
      <c r="B29" s="142" t="s">
        <v>427</v>
      </c>
      <c r="C29" s="172" t="s">
        <v>416</v>
      </c>
      <c r="D29" s="172"/>
      <c r="E29" s="123"/>
      <c r="F29" s="123"/>
      <c r="G29" s="172" t="s">
        <v>416</v>
      </c>
      <c r="H29" s="172"/>
      <c r="I29" s="172"/>
      <c r="J29" s="172"/>
      <c r="K29" s="183"/>
      <c r="L29" s="183"/>
    </row>
    <row r="30" spans="1:12" s="67" customFormat="1" ht="42" customHeight="1" x14ac:dyDescent="0.25">
      <c r="A30" s="72" t="s">
        <v>208</v>
      </c>
      <c r="B30" s="142" t="s">
        <v>428</v>
      </c>
      <c r="C30" s="172" t="s">
        <v>416</v>
      </c>
      <c r="D30" s="172"/>
      <c r="E30" s="123"/>
      <c r="F30" s="123"/>
      <c r="G30" s="172" t="s">
        <v>416</v>
      </c>
      <c r="H30" s="172"/>
      <c r="I30" s="172"/>
      <c r="J30" s="172"/>
      <c r="K30" s="183"/>
      <c r="L30" s="183"/>
    </row>
    <row r="31" spans="1:12" s="67" customFormat="1" ht="37.5" customHeight="1" x14ac:dyDescent="0.25">
      <c r="A31" s="72" t="s">
        <v>207</v>
      </c>
      <c r="B31" s="71" t="s">
        <v>429</v>
      </c>
      <c r="C31" s="172">
        <v>44316</v>
      </c>
      <c r="D31" s="172">
        <v>44572</v>
      </c>
      <c r="E31" s="123"/>
      <c r="F31" s="123"/>
      <c r="G31" s="172">
        <v>44455</v>
      </c>
      <c r="H31" s="172">
        <v>44516</v>
      </c>
      <c r="I31" s="202">
        <v>1</v>
      </c>
      <c r="J31" s="202">
        <v>1</v>
      </c>
      <c r="K31" s="183"/>
      <c r="L31" s="183"/>
    </row>
    <row r="32" spans="1:12" s="67" customFormat="1" ht="31.5" x14ac:dyDescent="0.25">
      <c r="A32" s="72" t="s">
        <v>206</v>
      </c>
      <c r="B32" s="71" t="s">
        <v>430</v>
      </c>
      <c r="C32" s="172">
        <v>44377</v>
      </c>
      <c r="D32" s="172">
        <v>44607</v>
      </c>
      <c r="E32" s="70"/>
      <c r="F32" s="70"/>
      <c r="G32" s="172">
        <v>44635</v>
      </c>
      <c r="H32" s="172">
        <v>44696</v>
      </c>
      <c r="I32" s="202"/>
      <c r="J32" s="202"/>
      <c r="K32" s="183"/>
      <c r="L32" s="183"/>
    </row>
    <row r="33" spans="1:12" s="67" customFormat="1" ht="37.5" customHeight="1" x14ac:dyDescent="0.25">
      <c r="A33" s="72" t="s">
        <v>431</v>
      </c>
      <c r="B33" s="71" t="s">
        <v>432</v>
      </c>
      <c r="C33" s="172" t="s">
        <v>416</v>
      </c>
      <c r="D33" s="172"/>
      <c r="E33" s="123"/>
      <c r="F33" s="123"/>
      <c r="G33" s="172" t="s">
        <v>416</v>
      </c>
      <c r="H33" s="172"/>
      <c r="I33" s="172"/>
      <c r="J33" s="172"/>
      <c r="K33" s="183"/>
      <c r="L33" s="183"/>
    </row>
    <row r="34" spans="1:12" s="67" customFormat="1" ht="47.25" customHeight="1" x14ac:dyDescent="0.25">
      <c r="A34" s="72" t="s">
        <v>433</v>
      </c>
      <c r="B34" s="71" t="s">
        <v>434</v>
      </c>
      <c r="C34" s="172" t="s">
        <v>416</v>
      </c>
      <c r="D34" s="172"/>
      <c r="E34" s="123"/>
      <c r="F34" s="123"/>
      <c r="G34" s="172" t="s">
        <v>416</v>
      </c>
      <c r="H34" s="172"/>
      <c r="I34" s="172"/>
      <c r="J34" s="172"/>
      <c r="K34" s="124"/>
      <c r="L34" s="124"/>
    </row>
    <row r="35" spans="1:12" s="67" customFormat="1" ht="49.5" customHeight="1" x14ac:dyDescent="0.25">
      <c r="A35" s="72" t="s">
        <v>435</v>
      </c>
      <c r="B35" s="71" t="s">
        <v>436</v>
      </c>
      <c r="C35" s="172">
        <v>44438</v>
      </c>
      <c r="D35" s="172">
        <v>44607</v>
      </c>
      <c r="E35" s="124"/>
      <c r="F35" s="124"/>
      <c r="G35" s="172">
        <f>H32</f>
        <v>44696</v>
      </c>
      <c r="H35" s="172">
        <f>G35+3</f>
        <v>44699</v>
      </c>
      <c r="I35" s="202"/>
      <c r="J35" s="202"/>
      <c r="K35" s="183"/>
      <c r="L35" s="183"/>
    </row>
    <row r="36" spans="1:12" ht="37.5" customHeight="1" x14ac:dyDescent="0.25">
      <c r="A36" s="72" t="s">
        <v>437</v>
      </c>
      <c r="B36" s="71" t="s">
        <v>438</v>
      </c>
      <c r="C36" s="172" t="s">
        <v>416</v>
      </c>
      <c r="D36" s="172"/>
      <c r="E36" s="123"/>
      <c r="F36" s="123"/>
      <c r="G36" s="172" t="s">
        <v>416</v>
      </c>
      <c r="H36" s="172"/>
      <c r="I36" s="172"/>
      <c r="J36" s="172"/>
      <c r="K36" s="125"/>
      <c r="L36" s="125"/>
    </row>
    <row r="37" spans="1:12" ht="34.5" customHeight="1" x14ac:dyDescent="0.25">
      <c r="A37" s="72" t="s">
        <v>439</v>
      </c>
      <c r="B37" s="71" t="s">
        <v>205</v>
      </c>
      <c r="C37" s="172">
        <v>44438</v>
      </c>
      <c r="D37" s="172">
        <v>44607</v>
      </c>
      <c r="E37" s="143"/>
      <c r="F37" s="144"/>
      <c r="G37" s="172">
        <f>G32</f>
        <v>44635</v>
      </c>
      <c r="H37" s="172">
        <f>H32</f>
        <v>44696</v>
      </c>
      <c r="I37" s="202"/>
      <c r="J37" s="202"/>
      <c r="K37" s="183"/>
      <c r="L37" s="183"/>
    </row>
    <row r="38" spans="1:12" x14ac:dyDescent="0.25">
      <c r="A38" s="72" t="s">
        <v>554</v>
      </c>
      <c r="B38" s="73" t="s">
        <v>204</v>
      </c>
      <c r="C38" s="172"/>
      <c r="D38" s="172"/>
      <c r="E38" s="126"/>
      <c r="F38" s="126"/>
      <c r="G38" s="172"/>
      <c r="H38" s="172"/>
      <c r="I38" s="126"/>
      <c r="J38" s="126"/>
      <c r="K38" s="126"/>
      <c r="L38" s="126"/>
    </row>
    <row r="39" spans="1:12" ht="63" x14ac:dyDescent="0.25">
      <c r="A39" s="72">
        <v>2</v>
      </c>
      <c r="B39" s="71" t="s">
        <v>440</v>
      </c>
      <c r="C39" s="172">
        <v>44576</v>
      </c>
      <c r="D39" s="172">
        <v>44650</v>
      </c>
      <c r="E39" s="126"/>
      <c r="F39" s="126"/>
      <c r="G39" s="172">
        <f>H32</f>
        <v>44696</v>
      </c>
      <c r="H39" s="172">
        <f>G39+60</f>
        <v>44756</v>
      </c>
      <c r="I39" s="202"/>
      <c r="J39" s="202"/>
      <c r="K39" s="183"/>
      <c r="L39" s="183"/>
    </row>
    <row r="40" spans="1:12" ht="33.75" customHeight="1" x14ac:dyDescent="0.25">
      <c r="A40" s="72" t="s">
        <v>203</v>
      </c>
      <c r="B40" s="71" t="s">
        <v>441</v>
      </c>
      <c r="C40" s="172">
        <v>44650</v>
      </c>
      <c r="D40" s="172">
        <v>44681</v>
      </c>
      <c r="E40" s="70"/>
      <c r="F40" s="70"/>
      <c r="G40" s="172">
        <f>H39</f>
        <v>44756</v>
      </c>
      <c r="H40" s="172">
        <f>G40+60</f>
        <v>44816</v>
      </c>
      <c r="I40" s="202"/>
      <c r="J40" s="202"/>
      <c r="K40" s="126"/>
      <c r="L40" s="126"/>
    </row>
    <row r="41" spans="1:12" ht="63" customHeight="1" x14ac:dyDescent="0.25">
      <c r="A41" s="72" t="s">
        <v>202</v>
      </c>
      <c r="B41" s="73" t="s">
        <v>442</v>
      </c>
      <c r="C41" s="172"/>
      <c r="D41" s="172"/>
      <c r="E41" s="126"/>
      <c r="F41" s="126"/>
      <c r="G41" s="172"/>
      <c r="H41" s="172"/>
      <c r="I41" s="127"/>
      <c r="J41" s="126"/>
      <c r="K41" s="126"/>
      <c r="L41" s="126"/>
    </row>
    <row r="42" spans="1:12" ht="58.5" customHeight="1" x14ac:dyDescent="0.25">
      <c r="A42" s="72">
        <v>3</v>
      </c>
      <c r="B42" s="71" t="s">
        <v>443</v>
      </c>
      <c r="C42" s="172">
        <v>44650</v>
      </c>
      <c r="D42" s="172">
        <v>44742</v>
      </c>
      <c r="E42" s="126"/>
      <c r="F42" s="126"/>
      <c r="G42" s="172">
        <f>H39</f>
        <v>44756</v>
      </c>
      <c r="H42" s="172">
        <f>G42+30</f>
        <v>44786</v>
      </c>
      <c r="I42" s="202"/>
      <c r="J42" s="202"/>
      <c r="K42" s="183"/>
      <c r="L42" s="183"/>
    </row>
    <row r="43" spans="1:12" ht="34.5" customHeight="1" x14ac:dyDescent="0.25">
      <c r="A43" s="72" t="s">
        <v>201</v>
      </c>
      <c r="B43" s="71" t="s">
        <v>444</v>
      </c>
      <c r="C43" s="172">
        <v>44681</v>
      </c>
      <c r="D43" s="172">
        <v>44742</v>
      </c>
      <c r="E43" s="126"/>
      <c r="F43" s="126"/>
      <c r="G43" s="172">
        <f>H40</f>
        <v>44816</v>
      </c>
      <c r="H43" s="172">
        <f>G43+30</f>
        <v>44846</v>
      </c>
      <c r="I43" s="202"/>
      <c r="J43" s="202"/>
      <c r="K43" s="126"/>
      <c r="L43" s="126"/>
    </row>
    <row r="44" spans="1:12" ht="24.75" customHeight="1" x14ac:dyDescent="0.25">
      <c r="A44" s="72" t="s">
        <v>200</v>
      </c>
      <c r="B44" s="71" t="s">
        <v>445</v>
      </c>
      <c r="C44" s="172">
        <v>44742</v>
      </c>
      <c r="D44" s="172">
        <v>44864</v>
      </c>
      <c r="E44" s="126"/>
      <c r="F44" s="126"/>
      <c r="G44" s="172">
        <f>H43</f>
        <v>44846</v>
      </c>
      <c r="H44" s="172">
        <f>G44+30</f>
        <v>44876</v>
      </c>
      <c r="I44" s="202"/>
      <c r="J44" s="202"/>
      <c r="K44" s="126"/>
      <c r="L44" s="126"/>
    </row>
    <row r="45" spans="1:12" ht="90.75" customHeight="1" x14ac:dyDescent="0.25">
      <c r="A45" s="72" t="s">
        <v>199</v>
      </c>
      <c r="B45" s="71" t="s">
        <v>446</v>
      </c>
      <c r="C45" s="172" t="s">
        <v>416</v>
      </c>
      <c r="D45" s="172"/>
      <c r="E45" s="123"/>
      <c r="F45" s="123"/>
      <c r="G45" s="172" t="s">
        <v>416</v>
      </c>
      <c r="H45" s="172"/>
      <c r="I45" s="172"/>
      <c r="J45" s="172"/>
      <c r="K45" s="126"/>
      <c r="L45" s="126"/>
    </row>
    <row r="46" spans="1:12" ht="167.25" customHeight="1" x14ac:dyDescent="0.25">
      <c r="A46" s="72" t="s">
        <v>198</v>
      </c>
      <c r="B46" s="71" t="s">
        <v>447</v>
      </c>
      <c r="C46" s="172" t="s">
        <v>416</v>
      </c>
      <c r="D46" s="172"/>
      <c r="E46" s="123"/>
      <c r="F46" s="123"/>
      <c r="G46" s="172" t="s">
        <v>416</v>
      </c>
      <c r="H46" s="172"/>
      <c r="I46" s="172"/>
      <c r="J46" s="172"/>
      <c r="K46" s="126"/>
      <c r="L46" s="126"/>
    </row>
    <row r="47" spans="1:12" ht="30.75" customHeight="1" x14ac:dyDescent="0.25">
      <c r="A47" s="72" t="s">
        <v>196</v>
      </c>
      <c r="B47" s="71" t="s">
        <v>197</v>
      </c>
      <c r="C47" s="172">
        <v>44864</v>
      </c>
      <c r="D47" s="172">
        <v>44895</v>
      </c>
      <c r="E47" s="126"/>
      <c r="F47" s="126"/>
      <c r="G47" s="172">
        <f>H44</f>
        <v>44876</v>
      </c>
      <c r="H47" s="172">
        <f>G47+30</f>
        <v>44906</v>
      </c>
      <c r="I47" s="202"/>
      <c r="J47" s="202"/>
      <c r="K47" s="126"/>
      <c r="L47" s="126"/>
    </row>
    <row r="48" spans="1:12" ht="37.5" customHeight="1" x14ac:dyDescent="0.25">
      <c r="A48" s="72" t="s">
        <v>346</v>
      </c>
      <c r="B48" s="73" t="s">
        <v>195</v>
      </c>
      <c r="C48" s="172"/>
      <c r="D48" s="172"/>
      <c r="E48" s="126"/>
      <c r="F48" s="126"/>
      <c r="G48" s="172"/>
      <c r="H48" s="172"/>
      <c r="I48" s="127"/>
      <c r="J48" s="126"/>
      <c r="K48" s="126"/>
      <c r="L48" s="126"/>
    </row>
    <row r="49" spans="1:12" ht="35.25" customHeight="1" x14ac:dyDescent="0.25">
      <c r="A49" s="72">
        <v>4</v>
      </c>
      <c r="B49" s="71" t="s">
        <v>193</v>
      </c>
      <c r="C49" s="172">
        <v>44895</v>
      </c>
      <c r="D49" s="172">
        <v>44925</v>
      </c>
      <c r="E49" s="126"/>
      <c r="F49" s="126"/>
      <c r="G49" s="172">
        <f>H47</f>
        <v>44906</v>
      </c>
      <c r="H49" s="172">
        <f>G49+3</f>
        <v>44909</v>
      </c>
      <c r="I49" s="202"/>
      <c r="J49" s="202"/>
      <c r="K49" s="126"/>
      <c r="L49" s="126"/>
    </row>
    <row r="50" spans="1:12" ht="86.25" customHeight="1" x14ac:dyDescent="0.25">
      <c r="A50" s="72" t="s">
        <v>194</v>
      </c>
      <c r="B50" s="71" t="s">
        <v>342</v>
      </c>
      <c r="C50" s="172">
        <v>44925</v>
      </c>
      <c r="D50" s="172">
        <v>44956</v>
      </c>
      <c r="E50" s="126"/>
      <c r="F50" s="126"/>
      <c r="G50" s="172">
        <f>H49</f>
        <v>44909</v>
      </c>
      <c r="H50" s="172">
        <f>G50+10</f>
        <v>44919</v>
      </c>
      <c r="I50" s="202"/>
      <c r="J50" s="202"/>
      <c r="K50" s="183"/>
      <c r="L50" s="183"/>
    </row>
    <row r="51" spans="1:12" ht="77.25" customHeight="1" x14ac:dyDescent="0.25">
      <c r="A51" s="72" t="s">
        <v>192</v>
      </c>
      <c r="B51" s="71" t="s">
        <v>343</v>
      </c>
      <c r="C51" s="172" t="s">
        <v>416</v>
      </c>
      <c r="D51" s="172"/>
      <c r="E51" s="123"/>
      <c r="F51" s="123"/>
      <c r="G51" s="172" t="s">
        <v>416</v>
      </c>
      <c r="H51" s="172"/>
      <c r="I51" s="172"/>
      <c r="J51" s="172"/>
      <c r="K51" s="183"/>
      <c r="L51" s="183"/>
    </row>
    <row r="52" spans="1:12" ht="71.25" customHeight="1" x14ac:dyDescent="0.25">
      <c r="A52" s="72" t="s">
        <v>190</v>
      </c>
      <c r="B52" s="71" t="s">
        <v>191</v>
      </c>
      <c r="C52" s="172" t="s">
        <v>416</v>
      </c>
      <c r="D52" s="172"/>
      <c r="E52" s="123"/>
      <c r="F52" s="123"/>
      <c r="G52" s="172" t="s">
        <v>416</v>
      </c>
      <c r="H52" s="172"/>
      <c r="I52" s="172"/>
      <c r="J52" s="172"/>
      <c r="K52" s="126"/>
      <c r="L52" s="126"/>
    </row>
    <row r="53" spans="1:12" ht="48" customHeight="1" x14ac:dyDescent="0.25">
      <c r="A53" s="72" t="s">
        <v>188</v>
      </c>
      <c r="B53" s="100" t="s">
        <v>344</v>
      </c>
      <c r="C53" s="172">
        <v>44956</v>
      </c>
      <c r="D53" s="172">
        <v>44984</v>
      </c>
      <c r="E53" s="126"/>
      <c r="F53" s="126"/>
      <c r="G53" s="172">
        <f>H50</f>
        <v>44919</v>
      </c>
      <c r="H53" s="172">
        <f>G53+5</f>
        <v>44924</v>
      </c>
      <c r="I53" s="202"/>
      <c r="J53" s="202"/>
      <c r="K53" s="183"/>
      <c r="L53" s="183"/>
    </row>
    <row r="54" spans="1:12" ht="46.5" customHeight="1" x14ac:dyDescent="0.25">
      <c r="A54" s="72" t="s">
        <v>345</v>
      </c>
      <c r="B54" s="71" t="s">
        <v>189</v>
      </c>
      <c r="C54" s="172" t="s">
        <v>416</v>
      </c>
      <c r="D54" s="172"/>
      <c r="E54" s="123"/>
      <c r="F54" s="123"/>
      <c r="G54" s="172" t="s">
        <v>416</v>
      </c>
      <c r="H54" s="172"/>
      <c r="I54" s="172"/>
      <c r="J54" s="172"/>
      <c r="K54" s="183"/>
      <c r="L54" s="1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5" zoomScaleNormal="70" zoomScaleSheetLayoutView="55" workbookViewId="0">
      <pane xSplit="2" ySplit="19" topLeftCell="C67" activePane="bottomRight" state="frozen"/>
      <selection activeCell="A4" sqref="A4"/>
      <selection pane="topRight" activeCell="C4" sqref="C4"/>
      <selection pane="bottomLeft" activeCell="A23" sqref="A23"/>
      <selection pane="bottomRight" activeCell="AB76" sqref="AB76:AC86"/>
    </sheetView>
  </sheetViews>
  <sheetFormatPr defaultColWidth="9.140625" defaultRowHeight="15.75" x14ac:dyDescent="0.25"/>
  <cols>
    <col min="1" max="1" width="9.140625" style="64"/>
    <col min="2" max="2" width="57.85546875" style="64" customWidth="1"/>
    <col min="3" max="3" width="13" style="128" customWidth="1"/>
    <col min="4" max="4" width="17.85546875" style="128" customWidth="1"/>
    <col min="5" max="5" width="20.42578125" style="128" customWidth="1"/>
    <col min="6" max="6" width="18.7109375" style="128" customWidth="1"/>
    <col min="7" max="7" width="14.4257812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2" width="6.140625" style="128" customWidth="1"/>
    <col min="23" max="23" width="8.28515625" style="128" customWidth="1"/>
    <col min="24" max="25" width="6.140625" style="128" customWidth="1"/>
    <col min="26" max="27" width="9" style="128" customWidth="1"/>
    <col min="28" max="28" width="13.140625" style="128" customWidth="1"/>
    <col min="29" max="29" width="24.85546875" style="128" customWidth="1"/>
    <col min="30" max="16384" width="9.140625" style="64"/>
  </cols>
  <sheetData>
    <row r="1" spans="1:29" ht="18.75" x14ac:dyDescent="0.25">
      <c r="A1" s="65"/>
      <c r="B1" s="65"/>
      <c r="C1" s="120"/>
      <c r="D1" s="120"/>
      <c r="E1" s="120"/>
      <c r="F1" s="120"/>
      <c r="L1" s="120"/>
      <c r="M1" s="120"/>
      <c r="AC1" s="129" t="s">
        <v>68</v>
      </c>
    </row>
    <row r="2" spans="1:29" ht="18.75" x14ac:dyDescent="0.3">
      <c r="A2" s="65"/>
      <c r="B2" s="65"/>
      <c r="C2" s="120"/>
      <c r="D2" s="120"/>
      <c r="E2" s="120"/>
      <c r="F2" s="120"/>
      <c r="L2" s="120"/>
      <c r="M2" s="120"/>
      <c r="AC2" s="130" t="s">
        <v>9</v>
      </c>
    </row>
    <row r="3" spans="1:29" ht="18.75" x14ac:dyDescent="0.3">
      <c r="A3" s="65"/>
      <c r="B3" s="65"/>
      <c r="C3" s="120"/>
      <c r="D3" s="120"/>
      <c r="E3" s="120"/>
      <c r="F3" s="120"/>
      <c r="L3" s="120"/>
      <c r="M3" s="120"/>
      <c r="AC3" s="130" t="s">
        <v>67</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120"/>
      <c r="D5" s="120"/>
      <c r="E5" s="120"/>
      <c r="F5" s="120"/>
      <c r="L5" s="120"/>
      <c r="M5" s="120"/>
      <c r="AC5" s="130"/>
    </row>
    <row r="6" spans="1:29" ht="18.75" x14ac:dyDescent="0.25">
      <c r="A6" s="253" t="s">
        <v>8</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29"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29" ht="18.75" x14ac:dyDescent="0.25">
      <c r="A11" s="252" t="str">
        <f>'1. паспорт местоположение'!A12:C12</f>
        <v>L_TP3300.PS.0117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9"/>
      <c r="D13" s="119"/>
      <c r="E13" s="119"/>
      <c r="F13" s="119"/>
      <c r="G13" s="119"/>
      <c r="H13" s="119"/>
      <c r="I13" s="119"/>
      <c r="J13" s="132"/>
      <c r="K13" s="132"/>
      <c r="L13" s="132"/>
      <c r="M13" s="132"/>
      <c r="N13" s="132"/>
      <c r="O13" s="132"/>
      <c r="P13" s="132"/>
      <c r="Q13" s="132"/>
      <c r="R13" s="132"/>
      <c r="S13" s="132"/>
      <c r="T13" s="132"/>
      <c r="U13" s="132"/>
      <c r="V13" s="132"/>
      <c r="W13" s="132"/>
      <c r="X13" s="132"/>
      <c r="Y13" s="132"/>
      <c r="Z13" s="132"/>
      <c r="AA13" s="132"/>
      <c r="AB13" s="132"/>
      <c r="AC13" s="132"/>
    </row>
    <row r="14" spans="1:29" ht="50.25" customHeight="1" x14ac:dyDescent="0.25">
      <c r="A14" s="251" t="str">
        <f>'1. паспорт местоположение'!A15:C15</f>
        <v>Реконструкция ПС 110/10 кВ Пятково (восстановительные работы после пожара, замена КРУН-10 кВ)</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50" t="s">
        <v>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5" x14ac:dyDescent="0.25">
      <c r="A17" s="65"/>
      <c r="L17" s="120"/>
      <c r="M17" s="120"/>
      <c r="N17" s="120"/>
      <c r="O17" s="120"/>
      <c r="P17" s="120"/>
      <c r="Q17" s="120"/>
      <c r="R17" s="120"/>
      <c r="S17" s="120"/>
      <c r="T17" s="120"/>
      <c r="U17" s="120"/>
      <c r="V17" s="120"/>
      <c r="W17" s="120"/>
      <c r="X17" s="120"/>
      <c r="Y17" s="120"/>
      <c r="Z17" s="120"/>
      <c r="AA17" s="120"/>
      <c r="AB17" s="120"/>
    </row>
    <row r="18" spans="1:35" x14ac:dyDescent="0.25">
      <c r="A18" s="390" t="s">
        <v>384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5" x14ac:dyDescent="0.25">
      <c r="A19" s="65"/>
      <c r="B19" s="65"/>
      <c r="C19" s="120"/>
      <c r="D19" s="120"/>
      <c r="E19" s="120"/>
      <c r="F19" s="120"/>
      <c r="L19" s="120"/>
      <c r="M19" s="120"/>
      <c r="N19" s="120"/>
      <c r="O19" s="120"/>
      <c r="P19" s="120"/>
      <c r="Q19" s="120"/>
      <c r="R19" s="120"/>
      <c r="S19" s="120"/>
      <c r="T19" s="120"/>
      <c r="U19" s="120"/>
      <c r="V19" s="120"/>
      <c r="W19" s="120"/>
      <c r="X19" s="120"/>
      <c r="Y19" s="120"/>
      <c r="Z19" s="120"/>
      <c r="AA19" s="120"/>
      <c r="AB19" s="120"/>
    </row>
    <row r="20" spans="1:35" s="153" customFormat="1" ht="33" customHeight="1" x14ac:dyDescent="0.25">
      <c r="A20" s="387" t="s">
        <v>187</v>
      </c>
      <c r="B20" s="387" t="s">
        <v>186</v>
      </c>
      <c r="C20" s="425" t="s">
        <v>185</v>
      </c>
      <c r="D20" s="425"/>
      <c r="E20" s="424" t="s">
        <v>184</v>
      </c>
      <c r="F20" s="424"/>
      <c r="G20" s="372" t="s">
        <v>559</v>
      </c>
      <c r="H20" s="392" t="s">
        <v>560</v>
      </c>
      <c r="I20" s="393"/>
      <c r="J20" s="393"/>
      <c r="K20" s="393"/>
      <c r="L20" s="392" t="s">
        <v>561</v>
      </c>
      <c r="M20" s="393"/>
      <c r="N20" s="393"/>
      <c r="O20" s="393"/>
      <c r="P20" s="392" t="s">
        <v>562</v>
      </c>
      <c r="Q20" s="393"/>
      <c r="R20" s="393"/>
      <c r="S20" s="393"/>
      <c r="T20" s="392" t="s">
        <v>563</v>
      </c>
      <c r="U20" s="393"/>
      <c r="V20" s="393"/>
      <c r="W20" s="393"/>
      <c r="X20" s="392" t="s">
        <v>564</v>
      </c>
      <c r="Y20" s="393"/>
      <c r="Z20" s="393"/>
      <c r="AA20" s="393"/>
      <c r="AB20" s="391" t="s">
        <v>183</v>
      </c>
      <c r="AC20" s="391"/>
    </row>
    <row r="21" spans="1:35" s="153" customFormat="1" ht="81.75" customHeight="1" x14ac:dyDescent="0.25">
      <c r="A21" s="388"/>
      <c r="B21" s="388"/>
      <c r="C21" s="425"/>
      <c r="D21" s="425"/>
      <c r="E21" s="424"/>
      <c r="F21" s="424"/>
      <c r="G21" s="373"/>
      <c r="H21" s="425" t="s">
        <v>1</v>
      </c>
      <c r="I21" s="425"/>
      <c r="J21" s="425" t="s">
        <v>472</v>
      </c>
      <c r="K21" s="425"/>
      <c r="L21" s="425" t="s">
        <v>1</v>
      </c>
      <c r="M21" s="425"/>
      <c r="N21" s="425" t="s">
        <v>472</v>
      </c>
      <c r="O21" s="425"/>
      <c r="P21" s="425" t="s">
        <v>1</v>
      </c>
      <c r="Q21" s="425"/>
      <c r="R21" s="425" t="s">
        <v>472</v>
      </c>
      <c r="S21" s="425"/>
      <c r="T21" s="425" t="s">
        <v>1</v>
      </c>
      <c r="U21" s="425"/>
      <c r="V21" s="425" t="s">
        <v>472</v>
      </c>
      <c r="W21" s="425"/>
      <c r="X21" s="425" t="s">
        <v>1</v>
      </c>
      <c r="Y21" s="425"/>
      <c r="Z21" s="425" t="s">
        <v>472</v>
      </c>
      <c r="AA21" s="425"/>
      <c r="AB21" s="391"/>
      <c r="AC21" s="391"/>
    </row>
    <row r="22" spans="1:35" s="153" customFormat="1" ht="89.25" customHeight="1" x14ac:dyDescent="0.3">
      <c r="A22" s="389"/>
      <c r="B22" s="389"/>
      <c r="C22" s="427" t="s">
        <v>1</v>
      </c>
      <c r="D22" s="427" t="s">
        <v>472</v>
      </c>
      <c r="E22" s="428" t="s">
        <v>565</v>
      </c>
      <c r="F22" s="428" t="s">
        <v>566</v>
      </c>
      <c r="G22" s="374"/>
      <c r="H22" s="429" t="s">
        <v>364</v>
      </c>
      <c r="I22" s="429" t="s">
        <v>365</v>
      </c>
      <c r="J22" s="429" t="s">
        <v>364</v>
      </c>
      <c r="K22" s="429" t="s">
        <v>365</v>
      </c>
      <c r="L22" s="429" t="s">
        <v>364</v>
      </c>
      <c r="M22" s="429" t="s">
        <v>365</v>
      </c>
      <c r="N22" s="429" t="s">
        <v>364</v>
      </c>
      <c r="O22" s="429" t="s">
        <v>365</v>
      </c>
      <c r="P22" s="429" t="s">
        <v>364</v>
      </c>
      <c r="Q22" s="429" t="s">
        <v>365</v>
      </c>
      <c r="R22" s="429" t="s">
        <v>364</v>
      </c>
      <c r="S22" s="429" t="s">
        <v>365</v>
      </c>
      <c r="T22" s="429" t="s">
        <v>364</v>
      </c>
      <c r="U22" s="429" t="s">
        <v>365</v>
      </c>
      <c r="V22" s="429" t="s">
        <v>364</v>
      </c>
      <c r="W22" s="429" t="s">
        <v>365</v>
      </c>
      <c r="X22" s="429" t="s">
        <v>364</v>
      </c>
      <c r="Y22" s="429" t="s">
        <v>365</v>
      </c>
      <c r="Z22" s="429" t="s">
        <v>364</v>
      </c>
      <c r="AA22" s="429" t="s">
        <v>365</v>
      </c>
      <c r="AB22" s="426" t="s">
        <v>182</v>
      </c>
      <c r="AC22" s="426" t="s">
        <v>472</v>
      </c>
      <c r="AE22" s="154"/>
      <c r="AF22" s="154"/>
      <c r="AG22" s="154"/>
      <c r="AH22" s="154"/>
      <c r="AI22" s="133"/>
    </row>
    <row r="23" spans="1:35" s="153"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33"/>
      <c r="AF23" s="133"/>
      <c r="AG23" s="133"/>
      <c r="AH23" s="133"/>
      <c r="AI23" s="133"/>
    </row>
    <row r="24" spans="1:35" s="153" customFormat="1" ht="47.25" customHeight="1" x14ac:dyDescent="0.3">
      <c r="A24" s="187">
        <v>1</v>
      </c>
      <c r="B24" s="188" t="s">
        <v>181</v>
      </c>
      <c r="C24" s="189">
        <v>33.485616</v>
      </c>
      <c r="D24" s="189">
        <v>33.485616</v>
      </c>
      <c r="E24" s="189">
        <v>33.485616</v>
      </c>
      <c r="F24" s="189">
        <v>33.485616</v>
      </c>
      <c r="G24" s="422">
        <v>28.503</v>
      </c>
      <c r="H24" s="189">
        <v>0</v>
      </c>
      <c r="I24" s="189"/>
      <c r="J24" s="189">
        <f>D24-G24</f>
        <v>4.9826160000000002</v>
      </c>
      <c r="K24" s="189"/>
      <c r="L24" s="189">
        <v>0</v>
      </c>
      <c r="M24" s="189"/>
      <c r="N24" s="189">
        <v>0</v>
      </c>
      <c r="O24" s="189"/>
      <c r="P24" s="189">
        <v>0</v>
      </c>
      <c r="Q24" s="189"/>
      <c r="R24" s="189">
        <v>0</v>
      </c>
      <c r="S24" s="189"/>
      <c r="T24" s="189">
        <v>0</v>
      </c>
      <c r="U24" s="189"/>
      <c r="V24" s="189">
        <v>0</v>
      </c>
      <c r="W24" s="189"/>
      <c r="X24" s="189">
        <v>0</v>
      </c>
      <c r="Y24" s="189"/>
      <c r="Z24" s="189">
        <v>0</v>
      </c>
      <c r="AA24" s="189"/>
      <c r="AB24" s="189">
        <v>33.485616</v>
      </c>
      <c r="AC24" s="189">
        <v>33.485616</v>
      </c>
    </row>
    <row r="25" spans="1:35" s="153" customFormat="1" ht="24" customHeight="1" x14ac:dyDescent="0.25">
      <c r="A25" s="190" t="s">
        <v>180</v>
      </c>
      <c r="B25" s="191" t="s">
        <v>179</v>
      </c>
      <c r="C25" s="189"/>
      <c r="D25" s="189"/>
      <c r="E25" s="189"/>
      <c r="F25" s="189"/>
      <c r="G25" s="423">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v>0</v>
      </c>
      <c r="AC25" s="189">
        <v>0</v>
      </c>
    </row>
    <row r="26" spans="1:35" s="153" customFormat="1" x14ac:dyDescent="0.25">
      <c r="A26" s="190" t="s">
        <v>178</v>
      </c>
      <c r="B26" s="191" t="s">
        <v>177</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v>0</v>
      </c>
      <c r="AC26" s="189">
        <v>0</v>
      </c>
    </row>
    <row r="27" spans="1:35" s="153" customFormat="1" ht="31.5" x14ac:dyDescent="0.25">
      <c r="A27" s="190" t="s">
        <v>176</v>
      </c>
      <c r="B27" s="191" t="s">
        <v>341</v>
      </c>
      <c r="C27" s="189"/>
      <c r="D27" s="189"/>
      <c r="E27" s="189"/>
      <c r="F27" s="189"/>
      <c r="G27" s="189">
        <v>0</v>
      </c>
      <c r="H27" s="189">
        <v>0</v>
      </c>
      <c r="I27" s="189"/>
      <c r="J27" s="189">
        <v>0</v>
      </c>
      <c r="K27" s="189"/>
      <c r="L27" s="189">
        <v>0</v>
      </c>
      <c r="M27" s="189"/>
      <c r="N27" s="189">
        <v>0</v>
      </c>
      <c r="O27" s="189"/>
      <c r="P27" s="189">
        <v>0</v>
      </c>
      <c r="Q27" s="189"/>
      <c r="R27" s="189">
        <v>0</v>
      </c>
      <c r="S27" s="189"/>
      <c r="T27" s="189">
        <v>0</v>
      </c>
      <c r="U27" s="189"/>
      <c r="V27" s="189">
        <v>0</v>
      </c>
      <c r="W27" s="189"/>
      <c r="X27" s="189">
        <v>0</v>
      </c>
      <c r="Y27" s="189"/>
      <c r="Z27" s="189">
        <v>0</v>
      </c>
      <c r="AA27" s="189"/>
      <c r="AB27" s="189">
        <v>0</v>
      </c>
      <c r="AC27" s="189">
        <v>0</v>
      </c>
    </row>
    <row r="28" spans="1:35" s="153" customFormat="1" x14ac:dyDescent="0.25">
      <c r="A28" s="190" t="s">
        <v>175</v>
      </c>
      <c r="B28" s="191" t="s">
        <v>174</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5" s="153" customFormat="1" x14ac:dyDescent="0.25">
      <c r="A29" s="190" t="s">
        <v>173</v>
      </c>
      <c r="B29" s="192" t="s">
        <v>172</v>
      </c>
      <c r="C29" s="189"/>
      <c r="D29" s="189"/>
      <c r="E29" s="189"/>
      <c r="F29" s="189"/>
      <c r="G29" s="189">
        <v>0</v>
      </c>
      <c r="H29" s="189">
        <v>0</v>
      </c>
      <c r="I29" s="189"/>
      <c r="J29" s="189">
        <v>0</v>
      </c>
      <c r="K29" s="189"/>
      <c r="L29" s="189">
        <v>0</v>
      </c>
      <c r="M29" s="189"/>
      <c r="N29" s="189">
        <v>0</v>
      </c>
      <c r="O29" s="189"/>
      <c r="P29" s="189">
        <v>0</v>
      </c>
      <c r="Q29" s="189"/>
      <c r="R29" s="189">
        <v>0</v>
      </c>
      <c r="S29" s="189"/>
      <c r="T29" s="189">
        <v>0</v>
      </c>
      <c r="U29" s="189"/>
      <c r="V29" s="189">
        <v>0</v>
      </c>
      <c r="W29" s="189"/>
      <c r="X29" s="189">
        <v>0</v>
      </c>
      <c r="Y29" s="189"/>
      <c r="Z29" s="189">
        <v>0</v>
      </c>
      <c r="AA29" s="189"/>
      <c r="AB29" s="189">
        <v>0</v>
      </c>
      <c r="AC29" s="189">
        <v>0</v>
      </c>
    </row>
    <row r="30" spans="1:35" s="153" customFormat="1" ht="47.25" x14ac:dyDescent="0.25">
      <c r="A30" s="187" t="s">
        <v>62</v>
      </c>
      <c r="B30" s="188" t="s">
        <v>171</v>
      </c>
      <c r="C30" s="189">
        <v>27.904679999999999</v>
      </c>
      <c r="D30" s="189">
        <v>27.904679999999999</v>
      </c>
      <c r="E30" s="189">
        <v>27.904679999999999</v>
      </c>
      <c r="F30" s="189">
        <v>27.904679999999999</v>
      </c>
      <c r="G30" s="189">
        <v>27.904679999999999</v>
      </c>
      <c r="H30" s="189">
        <v>0</v>
      </c>
      <c r="I30" s="189"/>
      <c r="J30" s="189">
        <v>0</v>
      </c>
      <c r="K30" s="189"/>
      <c r="L30" s="189">
        <v>0</v>
      </c>
      <c r="M30" s="189"/>
      <c r="N30" s="189">
        <v>0</v>
      </c>
      <c r="O30" s="189"/>
      <c r="P30" s="189">
        <v>0</v>
      </c>
      <c r="Q30" s="189"/>
      <c r="R30" s="189">
        <v>0</v>
      </c>
      <c r="S30" s="189"/>
      <c r="T30" s="189">
        <v>0</v>
      </c>
      <c r="U30" s="189"/>
      <c r="V30" s="189">
        <v>0.01</v>
      </c>
      <c r="W30" s="189"/>
      <c r="X30" s="189">
        <v>0</v>
      </c>
      <c r="Y30" s="189"/>
      <c r="Z30" s="189">
        <v>0</v>
      </c>
      <c r="AA30" s="189"/>
      <c r="AB30" s="189">
        <v>27.904679999999999</v>
      </c>
      <c r="AC30" s="189">
        <v>27.904679999999999</v>
      </c>
    </row>
    <row r="31" spans="1:35" s="153" customFormat="1" x14ac:dyDescent="0.25">
      <c r="A31" s="187" t="s">
        <v>170</v>
      </c>
      <c r="B31" s="191" t="s">
        <v>169</v>
      </c>
      <c r="C31" s="189">
        <v>1.865758</v>
      </c>
      <c r="D31" s="189">
        <v>1.865758</v>
      </c>
      <c r="E31" s="189"/>
      <c r="F31" s="189"/>
      <c r="G31" s="189">
        <v>1.865758</v>
      </c>
      <c r="H31" s="189"/>
      <c r="I31" s="189"/>
      <c r="J31" s="189"/>
      <c r="K31" s="189"/>
      <c r="L31" s="189"/>
      <c r="M31" s="189"/>
      <c r="N31" s="189"/>
      <c r="O31" s="189"/>
      <c r="P31" s="189"/>
      <c r="Q31" s="189"/>
      <c r="R31" s="189"/>
      <c r="S31" s="189"/>
      <c r="T31" s="189"/>
      <c r="U31" s="189"/>
      <c r="V31" s="189"/>
      <c r="W31" s="189"/>
      <c r="X31" s="189"/>
      <c r="Y31" s="189"/>
      <c r="Z31" s="189"/>
      <c r="AA31" s="189"/>
      <c r="AB31" s="189">
        <v>1.865758</v>
      </c>
      <c r="AC31" s="189">
        <v>1.865758</v>
      </c>
    </row>
    <row r="32" spans="1:35" s="153" customFormat="1" ht="31.5" x14ac:dyDescent="0.25">
      <c r="A32" s="187" t="s">
        <v>168</v>
      </c>
      <c r="B32" s="191" t="s">
        <v>167</v>
      </c>
      <c r="C32" s="189">
        <v>0.77909200000000001</v>
      </c>
      <c r="D32" s="189">
        <v>0.77909200000000001</v>
      </c>
      <c r="E32" s="189"/>
      <c r="F32" s="189"/>
      <c r="G32" s="189">
        <v>0.77909200000000001</v>
      </c>
      <c r="H32" s="189"/>
      <c r="I32" s="189"/>
      <c r="J32" s="189"/>
      <c r="K32" s="189"/>
      <c r="L32" s="189"/>
      <c r="M32" s="189"/>
      <c r="N32" s="189"/>
      <c r="O32" s="189"/>
      <c r="P32" s="189"/>
      <c r="Q32" s="189"/>
      <c r="R32" s="189"/>
      <c r="S32" s="189"/>
      <c r="T32" s="189"/>
      <c r="U32" s="189"/>
      <c r="V32" s="189"/>
      <c r="W32" s="189"/>
      <c r="X32" s="189"/>
      <c r="Y32" s="189"/>
      <c r="Z32" s="189"/>
      <c r="AA32" s="189"/>
      <c r="AB32" s="189">
        <v>0.77909200000000001</v>
      </c>
      <c r="AC32" s="189">
        <v>0.77909200000000001</v>
      </c>
    </row>
    <row r="33" spans="1:29" s="153" customFormat="1" x14ac:dyDescent="0.25">
      <c r="A33" s="187" t="s">
        <v>166</v>
      </c>
      <c r="B33" s="191" t="s">
        <v>165</v>
      </c>
      <c r="C33" s="189">
        <v>21.611217</v>
      </c>
      <c r="D33" s="189">
        <v>21.611217</v>
      </c>
      <c r="E33" s="189"/>
      <c r="F33" s="189"/>
      <c r="G33" s="189">
        <v>21.611217</v>
      </c>
      <c r="H33" s="189"/>
      <c r="I33" s="189"/>
      <c r="J33" s="189"/>
      <c r="K33" s="189"/>
      <c r="L33" s="189"/>
      <c r="M33" s="189"/>
      <c r="N33" s="189"/>
      <c r="O33" s="189"/>
      <c r="P33" s="189"/>
      <c r="Q33" s="189"/>
      <c r="R33" s="189"/>
      <c r="S33" s="189"/>
      <c r="T33" s="189"/>
      <c r="U33" s="189"/>
      <c r="V33" s="189"/>
      <c r="W33" s="189"/>
      <c r="X33" s="189"/>
      <c r="Y33" s="189"/>
      <c r="Z33" s="189"/>
      <c r="AA33" s="189"/>
      <c r="AB33" s="189">
        <v>21.611217</v>
      </c>
      <c r="AC33" s="189">
        <v>21.611217</v>
      </c>
    </row>
    <row r="34" spans="1:29" s="153" customFormat="1" x14ac:dyDescent="0.25">
      <c r="A34" s="187" t="s">
        <v>164</v>
      </c>
      <c r="B34" s="191" t="s">
        <v>163</v>
      </c>
      <c r="C34" s="189">
        <v>3.6486130000000001</v>
      </c>
      <c r="D34" s="189">
        <v>3.6486130000000001</v>
      </c>
      <c r="E34" s="189"/>
      <c r="F34" s="189"/>
      <c r="G34" s="189">
        <v>3.6486130000000001</v>
      </c>
      <c r="H34" s="189"/>
      <c r="I34" s="189"/>
      <c r="J34" s="189"/>
      <c r="K34" s="189"/>
      <c r="L34" s="189"/>
      <c r="M34" s="189"/>
      <c r="N34" s="189"/>
      <c r="O34" s="189"/>
      <c r="P34" s="189"/>
      <c r="Q34" s="189"/>
      <c r="R34" s="189"/>
      <c r="S34" s="189"/>
      <c r="T34" s="189"/>
      <c r="U34" s="189"/>
      <c r="V34" s="189"/>
      <c r="W34" s="189"/>
      <c r="X34" s="189"/>
      <c r="Y34" s="189"/>
      <c r="Z34" s="189"/>
      <c r="AA34" s="189"/>
      <c r="AB34" s="189">
        <v>3.6486130000000001</v>
      </c>
      <c r="AC34" s="189">
        <v>3.6486130000000001</v>
      </c>
    </row>
    <row r="35" spans="1:29" s="153" customFormat="1" ht="31.5" x14ac:dyDescent="0.25">
      <c r="A35" s="187" t="s">
        <v>61</v>
      </c>
      <c r="B35" s="188" t="s">
        <v>162</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53" customFormat="1" ht="31.5" x14ac:dyDescent="0.25">
      <c r="A36" s="190" t="s">
        <v>161</v>
      </c>
      <c r="B36" s="193" t="s">
        <v>476</v>
      </c>
      <c r="C36" s="189"/>
      <c r="D36" s="189"/>
      <c r="E36" s="189"/>
      <c r="F36" s="189"/>
      <c r="G36" s="189"/>
      <c r="H36" s="189">
        <v>0</v>
      </c>
      <c r="I36" s="189"/>
      <c r="J36" s="189">
        <v>0</v>
      </c>
      <c r="K36" s="189" t="s">
        <v>473</v>
      </c>
      <c r="L36" s="189">
        <v>0</v>
      </c>
      <c r="M36" s="189"/>
      <c r="N36" s="189">
        <v>0</v>
      </c>
      <c r="O36" s="189" t="s">
        <v>473</v>
      </c>
      <c r="P36" s="189">
        <v>0</v>
      </c>
      <c r="Q36" s="189"/>
      <c r="R36" s="189">
        <v>0</v>
      </c>
      <c r="S36" s="189" t="s">
        <v>473</v>
      </c>
      <c r="T36" s="189">
        <v>0</v>
      </c>
      <c r="U36" s="189"/>
      <c r="V36" s="189">
        <v>0</v>
      </c>
      <c r="W36" s="189" t="s">
        <v>473</v>
      </c>
      <c r="X36" s="189">
        <v>0</v>
      </c>
      <c r="Y36" s="189"/>
      <c r="Z36" s="189">
        <v>0</v>
      </c>
      <c r="AA36" s="189" t="s">
        <v>473</v>
      </c>
      <c r="AB36" s="189">
        <v>0</v>
      </c>
      <c r="AC36" s="189">
        <v>0</v>
      </c>
    </row>
    <row r="37" spans="1:29" s="153" customFormat="1" x14ac:dyDescent="0.25">
      <c r="A37" s="190" t="s">
        <v>160</v>
      </c>
      <c r="B37" s="193" t="s">
        <v>150</v>
      </c>
      <c r="C37" s="189"/>
      <c r="D37" s="189"/>
      <c r="E37" s="189"/>
      <c r="F37" s="189"/>
      <c r="G37" s="189"/>
      <c r="H37" s="189">
        <v>0</v>
      </c>
      <c r="I37" s="189"/>
      <c r="J37" s="189">
        <v>0</v>
      </c>
      <c r="K37" s="189" t="s">
        <v>473</v>
      </c>
      <c r="L37" s="189">
        <v>0</v>
      </c>
      <c r="M37" s="189"/>
      <c r="N37" s="189">
        <v>0</v>
      </c>
      <c r="O37" s="189" t="s">
        <v>473</v>
      </c>
      <c r="P37" s="189">
        <v>0</v>
      </c>
      <c r="Q37" s="189"/>
      <c r="R37" s="189">
        <v>0</v>
      </c>
      <c r="S37" s="189" t="s">
        <v>473</v>
      </c>
      <c r="T37" s="189">
        <v>0</v>
      </c>
      <c r="U37" s="189"/>
      <c r="V37" s="189">
        <v>0</v>
      </c>
      <c r="W37" s="189" t="s">
        <v>473</v>
      </c>
      <c r="X37" s="189">
        <v>0</v>
      </c>
      <c r="Y37" s="189"/>
      <c r="Z37" s="189">
        <v>0</v>
      </c>
      <c r="AA37" s="189" t="s">
        <v>473</v>
      </c>
      <c r="AB37" s="189">
        <v>0</v>
      </c>
      <c r="AC37" s="189">
        <v>0</v>
      </c>
    </row>
    <row r="38" spans="1:29" s="153" customFormat="1" x14ac:dyDescent="0.25">
      <c r="A38" s="190" t="s">
        <v>159</v>
      </c>
      <c r="B38" s="191" t="s">
        <v>515</v>
      </c>
      <c r="C38" s="189"/>
      <c r="D38" s="189"/>
      <c r="E38" s="189"/>
      <c r="F38" s="189"/>
      <c r="G38" s="189"/>
      <c r="H38" s="189">
        <v>0</v>
      </c>
      <c r="I38" s="189"/>
      <c r="J38" s="189">
        <v>0</v>
      </c>
      <c r="K38" s="189" t="s">
        <v>473</v>
      </c>
      <c r="L38" s="189">
        <v>0</v>
      </c>
      <c r="M38" s="189"/>
      <c r="N38" s="189">
        <v>0</v>
      </c>
      <c r="O38" s="189" t="s">
        <v>473</v>
      </c>
      <c r="P38" s="189">
        <v>0</v>
      </c>
      <c r="Q38" s="189"/>
      <c r="R38" s="189">
        <v>0</v>
      </c>
      <c r="S38" s="189" t="s">
        <v>473</v>
      </c>
      <c r="T38" s="189">
        <v>0</v>
      </c>
      <c r="U38" s="189"/>
      <c r="V38" s="189">
        <v>0</v>
      </c>
      <c r="W38" s="189" t="s">
        <v>473</v>
      </c>
      <c r="X38" s="189">
        <v>0</v>
      </c>
      <c r="Y38" s="189"/>
      <c r="Z38" s="189">
        <v>0</v>
      </c>
      <c r="AA38" s="189" t="s">
        <v>473</v>
      </c>
      <c r="AB38" s="189">
        <v>0</v>
      </c>
      <c r="AC38" s="189">
        <v>0</v>
      </c>
    </row>
    <row r="39" spans="1:29" s="153" customFormat="1" x14ac:dyDescent="0.25">
      <c r="A39" s="190" t="s">
        <v>158</v>
      </c>
      <c r="B39" s="191" t="s">
        <v>478</v>
      </c>
      <c r="C39" s="189"/>
      <c r="D39" s="189"/>
      <c r="E39" s="189"/>
      <c r="F39" s="189"/>
      <c r="G39" s="189"/>
      <c r="H39" s="189">
        <v>0</v>
      </c>
      <c r="I39" s="189"/>
      <c r="J39" s="189">
        <v>0</v>
      </c>
      <c r="K39" s="189" t="s">
        <v>473</v>
      </c>
      <c r="L39" s="189">
        <v>0</v>
      </c>
      <c r="M39" s="189"/>
      <c r="N39" s="189">
        <v>0</v>
      </c>
      <c r="O39" s="189" t="s">
        <v>473</v>
      </c>
      <c r="P39" s="189">
        <v>0</v>
      </c>
      <c r="Q39" s="189"/>
      <c r="R39" s="189">
        <v>0</v>
      </c>
      <c r="S39" s="189" t="s">
        <v>473</v>
      </c>
      <c r="T39" s="189">
        <v>0</v>
      </c>
      <c r="U39" s="189"/>
      <c r="V39" s="189">
        <v>0</v>
      </c>
      <c r="W39" s="189" t="s">
        <v>473</v>
      </c>
      <c r="X39" s="189">
        <v>0</v>
      </c>
      <c r="Y39" s="189"/>
      <c r="Z39" s="189">
        <v>0</v>
      </c>
      <c r="AA39" s="189" t="s">
        <v>473</v>
      </c>
      <c r="AB39" s="189">
        <v>0</v>
      </c>
      <c r="AC39" s="189">
        <v>0</v>
      </c>
    </row>
    <row r="40" spans="1:29" s="153" customFormat="1" x14ac:dyDescent="0.25">
      <c r="A40" s="190" t="s">
        <v>157</v>
      </c>
      <c r="B40" s="191" t="s">
        <v>479</v>
      </c>
      <c r="C40" s="189"/>
      <c r="D40" s="189"/>
      <c r="E40" s="189"/>
      <c r="F40" s="189"/>
      <c r="G40" s="189"/>
      <c r="H40" s="189">
        <v>0</v>
      </c>
      <c r="I40" s="189"/>
      <c r="J40" s="189">
        <v>0</v>
      </c>
      <c r="K40" s="189" t="s">
        <v>473</v>
      </c>
      <c r="L40" s="189">
        <v>0</v>
      </c>
      <c r="M40" s="189"/>
      <c r="N40" s="189">
        <v>0</v>
      </c>
      <c r="O40" s="189" t="s">
        <v>473</v>
      </c>
      <c r="P40" s="189">
        <v>0</v>
      </c>
      <c r="Q40" s="189"/>
      <c r="R40" s="189">
        <v>0</v>
      </c>
      <c r="S40" s="189" t="s">
        <v>473</v>
      </c>
      <c r="T40" s="189">
        <v>0</v>
      </c>
      <c r="U40" s="189"/>
      <c r="V40" s="189">
        <v>0</v>
      </c>
      <c r="W40" s="189" t="s">
        <v>473</v>
      </c>
      <c r="X40" s="189">
        <v>0</v>
      </c>
      <c r="Y40" s="189"/>
      <c r="Z40" s="189">
        <v>0</v>
      </c>
      <c r="AA40" s="189" t="s">
        <v>473</v>
      </c>
      <c r="AB40" s="189">
        <v>0</v>
      </c>
      <c r="AC40" s="189">
        <v>0</v>
      </c>
    </row>
    <row r="41" spans="1:29" s="153" customFormat="1" x14ac:dyDescent="0.25">
      <c r="A41" s="190" t="s">
        <v>156</v>
      </c>
      <c r="B41" s="191" t="s">
        <v>480</v>
      </c>
      <c r="C41" s="189"/>
      <c r="D41" s="189"/>
      <c r="E41" s="189"/>
      <c r="F41" s="189"/>
      <c r="G41" s="189"/>
      <c r="H41" s="189">
        <v>0</v>
      </c>
      <c r="I41" s="189"/>
      <c r="J41" s="189">
        <v>0</v>
      </c>
      <c r="K41" s="189" t="s">
        <v>473</v>
      </c>
      <c r="L41" s="189">
        <v>0</v>
      </c>
      <c r="M41" s="189"/>
      <c r="N41" s="189">
        <v>0</v>
      </c>
      <c r="O41" s="189" t="s">
        <v>473</v>
      </c>
      <c r="P41" s="189">
        <v>0</v>
      </c>
      <c r="Q41" s="189"/>
      <c r="R41" s="189">
        <v>0</v>
      </c>
      <c r="S41" s="189" t="s">
        <v>473</v>
      </c>
      <c r="T41" s="189">
        <v>0</v>
      </c>
      <c r="U41" s="189"/>
      <c r="V41" s="189">
        <v>0</v>
      </c>
      <c r="W41" s="189" t="s">
        <v>473</v>
      </c>
      <c r="X41" s="189">
        <v>0</v>
      </c>
      <c r="Y41" s="189"/>
      <c r="Z41" s="189">
        <v>0</v>
      </c>
      <c r="AA41" s="189" t="s">
        <v>473</v>
      </c>
      <c r="AB41" s="189">
        <v>0</v>
      </c>
      <c r="AC41" s="189">
        <v>0</v>
      </c>
    </row>
    <row r="42" spans="1:29" s="153" customFormat="1" x14ac:dyDescent="0.25">
      <c r="A42" s="190" t="s">
        <v>155</v>
      </c>
      <c r="B42" s="191" t="s">
        <v>481</v>
      </c>
      <c r="C42" s="189"/>
      <c r="D42" s="189"/>
      <c r="E42" s="189"/>
      <c r="F42" s="189"/>
      <c r="G42" s="189"/>
      <c r="H42" s="189">
        <v>0</v>
      </c>
      <c r="I42" s="189"/>
      <c r="J42" s="189">
        <v>0</v>
      </c>
      <c r="K42" s="189" t="s">
        <v>473</v>
      </c>
      <c r="L42" s="189">
        <v>0</v>
      </c>
      <c r="M42" s="189"/>
      <c r="N42" s="189">
        <v>0</v>
      </c>
      <c r="O42" s="189" t="s">
        <v>473</v>
      </c>
      <c r="P42" s="189">
        <v>0</v>
      </c>
      <c r="Q42" s="189"/>
      <c r="R42" s="189">
        <v>0</v>
      </c>
      <c r="S42" s="189" t="s">
        <v>473</v>
      </c>
      <c r="T42" s="189">
        <v>0</v>
      </c>
      <c r="U42" s="189"/>
      <c r="V42" s="189">
        <v>0</v>
      </c>
      <c r="W42" s="189" t="s">
        <v>473</v>
      </c>
      <c r="X42" s="189">
        <v>0</v>
      </c>
      <c r="Y42" s="189"/>
      <c r="Z42" s="189">
        <v>0</v>
      </c>
      <c r="AA42" s="189" t="s">
        <v>473</v>
      </c>
      <c r="AB42" s="189">
        <v>0</v>
      </c>
      <c r="AC42" s="189">
        <v>0</v>
      </c>
    </row>
    <row r="43" spans="1:29" s="153" customFormat="1" x14ac:dyDescent="0.25">
      <c r="A43" s="190" t="s">
        <v>482</v>
      </c>
      <c r="B43" s="191" t="s">
        <v>483</v>
      </c>
      <c r="C43" s="189"/>
      <c r="D43" s="189"/>
      <c r="E43" s="189"/>
      <c r="F43" s="189"/>
      <c r="G43" s="189"/>
      <c r="H43" s="189">
        <v>0</v>
      </c>
      <c r="I43" s="189"/>
      <c r="J43" s="189">
        <v>0</v>
      </c>
      <c r="K43" s="189" t="s">
        <v>473</v>
      </c>
      <c r="L43" s="189">
        <v>0</v>
      </c>
      <c r="M43" s="189"/>
      <c r="N43" s="189">
        <v>0</v>
      </c>
      <c r="O43" s="189" t="s">
        <v>473</v>
      </c>
      <c r="P43" s="189">
        <v>0</v>
      </c>
      <c r="Q43" s="189"/>
      <c r="R43" s="189">
        <v>0</v>
      </c>
      <c r="S43" s="189" t="s">
        <v>473</v>
      </c>
      <c r="T43" s="189">
        <v>0</v>
      </c>
      <c r="U43" s="189"/>
      <c r="V43" s="189">
        <v>0</v>
      </c>
      <c r="W43" s="189" t="s">
        <v>473</v>
      </c>
      <c r="X43" s="189">
        <v>0</v>
      </c>
      <c r="Y43" s="189"/>
      <c r="Z43" s="189">
        <v>0</v>
      </c>
      <c r="AA43" s="189" t="s">
        <v>473</v>
      </c>
      <c r="AB43" s="189">
        <v>0</v>
      </c>
      <c r="AC43" s="189">
        <v>0</v>
      </c>
    </row>
    <row r="44" spans="1:29" s="153" customFormat="1" x14ac:dyDescent="0.25">
      <c r="A44" s="190" t="s">
        <v>484</v>
      </c>
      <c r="B44" s="191" t="s">
        <v>485</v>
      </c>
      <c r="C44" s="189"/>
      <c r="D44" s="189"/>
      <c r="E44" s="189"/>
      <c r="F44" s="189"/>
      <c r="G44" s="189"/>
      <c r="H44" s="189">
        <v>0</v>
      </c>
      <c r="I44" s="189"/>
      <c r="J44" s="189">
        <v>0</v>
      </c>
      <c r="K44" s="189" t="s">
        <v>473</v>
      </c>
      <c r="L44" s="189">
        <v>0</v>
      </c>
      <c r="M44" s="189"/>
      <c r="N44" s="189">
        <v>0</v>
      </c>
      <c r="O44" s="189" t="s">
        <v>473</v>
      </c>
      <c r="P44" s="189">
        <v>0</v>
      </c>
      <c r="Q44" s="189"/>
      <c r="R44" s="189">
        <v>0</v>
      </c>
      <c r="S44" s="189" t="s">
        <v>473</v>
      </c>
      <c r="T44" s="189">
        <v>0</v>
      </c>
      <c r="U44" s="189"/>
      <c r="V44" s="189">
        <v>0</v>
      </c>
      <c r="W44" s="189" t="s">
        <v>473</v>
      </c>
      <c r="X44" s="189">
        <v>0</v>
      </c>
      <c r="Y44" s="189"/>
      <c r="Z44" s="189">
        <v>0</v>
      </c>
      <c r="AA44" s="189" t="s">
        <v>473</v>
      </c>
      <c r="AB44" s="189">
        <v>0</v>
      </c>
      <c r="AC44" s="189">
        <v>0</v>
      </c>
    </row>
    <row r="45" spans="1:29" s="153" customFormat="1" x14ac:dyDescent="0.25">
      <c r="A45" s="190" t="s">
        <v>486</v>
      </c>
      <c r="B45" s="191" t="s">
        <v>487</v>
      </c>
      <c r="C45" s="189"/>
      <c r="D45" s="189"/>
      <c r="E45" s="189"/>
      <c r="F45" s="189"/>
      <c r="G45" s="189"/>
      <c r="H45" s="189">
        <v>0</v>
      </c>
      <c r="I45" s="189"/>
      <c r="J45" s="189">
        <v>0</v>
      </c>
      <c r="K45" s="189" t="s">
        <v>473</v>
      </c>
      <c r="L45" s="189">
        <v>0</v>
      </c>
      <c r="M45" s="189"/>
      <c r="N45" s="189">
        <v>0</v>
      </c>
      <c r="O45" s="189" t="s">
        <v>473</v>
      </c>
      <c r="P45" s="189">
        <v>0</v>
      </c>
      <c r="Q45" s="189"/>
      <c r="R45" s="189">
        <v>0</v>
      </c>
      <c r="S45" s="189" t="s">
        <v>473</v>
      </c>
      <c r="T45" s="189">
        <v>0</v>
      </c>
      <c r="U45" s="189"/>
      <c r="V45" s="189">
        <v>0</v>
      </c>
      <c r="W45" s="189" t="s">
        <v>473</v>
      </c>
      <c r="X45" s="189">
        <v>0</v>
      </c>
      <c r="Y45" s="189"/>
      <c r="Z45" s="189">
        <v>0</v>
      </c>
      <c r="AA45" s="189" t="s">
        <v>473</v>
      </c>
      <c r="AB45" s="189">
        <v>0</v>
      </c>
      <c r="AC45" s="189">
        <v>0</v>
      </c>
    </row>
    <row r="46" spans="1:29" s="153" customFormat="1" x14ac:dyDescent="0.25">
      <c r="A46" s="190" t="s">
        <v>488</v>
      </c>
      <c r="B46" s="191" t="s">
        <v>489</v>
      </c>
      <c r="C46" s="189"/>
      <c r="D46" s="189"/>
      <c r="E46" s="189"/>
      <c r="F46" s="189"/>
      <c r="G46" s="189"/>
      <c r="H46" s="189">
        <v>0</v>
      </c>
      <c r="I46" s="189"/>
      <c r="J46" s="189">
        <v>0</v>
      </c>
      <c r="K46" s="189" t="s">
        <v>473</v>
      </c>
      <c r="L46" s="189">
        <v>0</v>
      </c>
      <c r="M46" s="189"/>
      <c r="N46" s="189">
        <v>0</v>
      </c>
      <c r="O46" s="189" t="s">
        <v>473</v>
      </c>
      <c r="P46" s="189">
        <v>0</v>
      </c>
      <c r="Q46" s="189"/>
      <c r="R46" s="189">
        <v>0</v>
      </c>
      <c r="S46" s="189" t="s">
        <v>473</v>
      </c>
      <c r="T46" s="189">
        <v>0</v>
      </c>
      <c r="U46" s="189"/>
      <c r="V46" s="189">
        <v>0</v>
      </c>
      <c r="W46" s="189" t="s">
        <v>473</v>
      </c>
      <c r="X46" s="189">
        <v>0</v>
      </c>
      <c r="Y46" s="189"/>
      <c r="Z46" s="189">
        <v>0</v>
      </c>
      <c r="AA46" s="189" t="s">
        <v>473</v>
      </c>
      <c r="AB46" s="189">
        <v>0</v>
      </c>
      <c r="AC46" s="189">
        <v>0</v>
      </c>
    </row>
    <row r="47" spans="1:29" s="153" customFormat="1" x14ac:dyDescent="0.25">
      <c r="A47" s="187" t="s">
        <v>60</v>
      </c>
      <c r="B47" s="188" t="s">
        <v>154</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53" customFormat="1" ht="31.5" x14ac:dyDescent="0.25">
      <c r="A48" s="190" t="s">
        <v>153</v>
      </c>
      <c r="B48" s="193" t="s">
        <v>476</v>
      </c>
      <c r="C48" s="189"/>
      <c r="D48" s="189"/>
      <c r="E48" s="189"/>
      <c r="F48" s="189"/>
      <c r="G48" s="189"/>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v>0</v>
      </c>
      <c r="AC48" s="189">
        <v>0</v>
      </c>
    </row>
    <row r="49" spans="1:29" s="153" customFormat="1" x14ac:dyDescent="0.25">
      <c r="A49" s="190" t="s">
        <v>152</v>
      </c>
      <c r="B49" s="193" t="s">
        <v>150</v>
      </c>
      <c r="C49" s="189"/>
      <c r="D49" s="189"/>
      <c r="E49" s="189"/>
      <c r="F49" s="189"/>
      <c r="G49" s="189"/>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v>0</v>
      </c>
      <c r="AC49" s="189">
        <v>0</v>
      </c>
    </row>
    <row r="50" spans="1:29" s="153" customFormat="1" ht="31.5" x14ac:dyDescent="0.25">
      <c r="A50" s="190" t="s">
        <v>151</v>
      </c>
      <c r="B50" s="191" t="s">
        <v>148</v>
      </c>
      <c r="C50" s="189"/>
      <c r="D50" s="189"/>
      <c r="E50" s="189"/>
      <c r="F50" s="189"/>
      <c r="G50" s="189"/>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v>0</v>
      </c>
      <c r="AC50" s="189">
        <v>0</v>
      </c>
    </row>
    <row r="51" spans="1:29" s="153" customFormat="1" ht="31.5" x14ac:dyDescent="0.25">
      <c r="A51" s="190" t="s">
        <v>149</v>
      </c>
      <c r="B51" s="191" t="s">
        <v>146</v>
      </c>
      <c r="C51" s="189"/>
      <c r="D51" s="189"/>
      <c r="E51" s="189"/>
      <c r="F51" s="189"/>
      <c r="G51" s="189"/>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v>0</v>
      </c>
      <c r="AC51" s="189">
        <v>0</v>
      </c>
    </row>
    <row r="52" spans="1:29" s="153" customFormat="1" x14ac:dyDescent="0.25">
      <c r="A52" s="190" t="s">
        <v>147</v>
      </c>
      <c r="B52" s="191" t="s">
        <v>144</v>
      </c>
      <c r="C52" s="189"/>
      <c r="D52" s="189"/>
      <c r="E52" s="189"/>
      <c r="F52" s="189"/>
      <c r="G52" s="189"/>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v>0</v>
      </c>
      <c r="AC52" s="189">
        <v>0</v>
      </c>
    </row>
    <row r="53" spans="1:29" s="153" customFormat="1" x14ac:dyDescent="0.25">
      <c r="A53" s="190" t="s">
        <v>145</v>
      </c>
      <c r="B53" s="191" t="s">
        <v>478</v>
      </c>
      <c r="C53" s="189"/>
      <c r="D53" s="189"/>
      <c r="E53" s="189"/>
      <c r="F53" s="189"/>
      <c r="G53" s="189"/>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v>0</v>
      </c>
      <c r="AC53" s="189">
        <v>0</v>
      </c>
    </row>
    <row r="54" spans="1:29" s="153" customFormat="1" x14ac:dyDescent="0.25">
      <c r="A54" s="190" t="s">
        <v>143</v>
      </c>
      <c r="B54" s="191" t="s">
        <v>479</v>
      </c>
      <c r="C54" s="189"/>
      <c r="D54" s="189"/>
      <c r="E54" s="189"/>
      <c r="F54" s="189"/>
      <c r="G54" s="189"/>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v>0</v>
      </c>
      <c r="AC54" s="189">
        <v>0</v>
      </c>
    </row>
    <row r="55" spans="1:29" s="153" customFormat="1" x14ac:dyDescent="0.25">
      <c r="A55" s="190" t="s">
        <v>490</v>
      </c>
      <c r="B55" s="191" t="s">
        <v>480</v>
      </c>
      <c r="C55" s="189"/>
      <c r="D55" s="189"/>
      <c r="E55" s="189"/>
      <c r="F55" s="189"/>
      <c r="G55" s="189"/>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v>0</v>
      </c>
      <c r="AC55" s="189">
        <v>0</v>
      </c>
    </row>
    <row r="56" spans="1:29" s="153" customFormat="1" x14ac:dyDescent="0.25">
      <c r="A56" s="190" t="s">
        <v>491</v>
      </c>
      <c r="B56" s="191" t="s">
        <v>481</v>
      </c>
      <c r="C56" s="189"/>
      <c r="D56" s="189"/>
      <c r="E56" s="189"/>
      <c r="F56" s="189"/>
      <c r="G56" s="189"/>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v>0</v>
      </c>
      <c r="AA56" s="189"/>
      <c r="AB56" s="189">
        <v>0</v>
      </c>
      <c r="AC56" s="189">
        <v>0</v>
      </c>
    </row>
    <row r="57" spans="1:29" s="153" customFormat="1" x14ac:dyDescent="0.25">
      <c r="A57" s="190" t="s">
        <v>492</v>
      </c>
      <c r="B57" s="191" t="s">
        <v>483</v>
      </c>
      <c r="C57" s="189"/>
      <c r="D57" s="189"/>
      <c r="E57" s="189"/>
      <c r="F57" s="189"/>
      <c r="G57" s="189"/>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v>0</v>
      </c>
      <c r="AC57" s="189">
        <v>0</v>
      </c>
    </row>
    <row r="58" spans="1:29" s="153" customFormat="1" x14ac:dyDescent="0.25">
      <c r="A58" s="190" t="s">
        <v>493</v>
      </c>
      <c r="B58" s="191" t="s">
        <v>485</v>
      </c>
      <c r="C58" s="189"/>
      <c r="D58" s="189"/>
      <c r="E58" s="189"/>
      <c r="F58" s="189"/>
      <c r="G58" s="189"/>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v>0</v>
      </c>
      <c r="AA58" s="189"/>
      <c r="AB58" s="189">
        <v>0</v>
      </c>
      <c r="AC58" s="189">
        <v>0</v>
      </c>
    </row>
    <row r="59" spans="1:29" s="153" customFormat="1" x14ac:dyDescent="0.25">
      <c r="A59" s="190" t="s">
        <v>494</v>
      </c>
      <c r="B59" s="191" t="s">
        <v>487</v>
      </c>
      <c r="C59" s="189"/>
      <c r="D59" s="189"/>
      <c r="E59" s="189"/>
      <c r="F59" s="189"/>
      <c r="G59" s="189"/>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v>0</v>
      </c>
      <c r="AA59" s="189"/>
      <c r="AB59" s="189">
        <v>0</v>
      </c>
      <c r="AC59" s="189">
        <v>0</v>
      </c>
    </row>
    <row r="60" spans="1:29" s="153" customFormat="1" x14ac:dyDescent="0.25">
      <c r="A60" s="190" t="s">
        <v>495</v>
      </c>
      <c r="B60" s="191" t="s">
        <v>489</v>
      </c>
      <c r="C60" s="189"/>
      <c r="D60" s="189"/>
      <c r="E60" s="189"/>
      <c r="F60" s="189"/>
      <c r="G60" s="189"/>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v>0</v>
      </c>
      <c r="AA60" s="189"/>
      <c r="AB60" s="189">
        <v>0</v>
      </c>
      <c r="AC60" s="189">
        <v>0</v>
      </c>
    </row>
    <row r="61" spans="1:29" s="153" customFormat="1" ht="35.25" customHeight="1" x14ac:dyDescent="0.25">
      <c r="A61" s="187" t="s">
        <v>58</v>
      </c>
      <c r="B61" s="188" t="s">
        <v>142</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53" customFormat="1" x14ac:dyDescent="0.25">
      <c r="A62" s="190" t="s">
        <v>141</v>
      </c>
      <c r="B62" s="191" t="s">
        <v>140</v>
      </c>
      <c r="C62" s="189">
        <v>27.904679999999999</v>
      </c>
      <c r="D62" s="189">
        <v>27.904679999999999</v>
      </c>
      <c r="E62" s="189"/>
      <c r="F62" s="189"/>
      <c r="G62" s="189">
        <v>27.904679999999999</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v>0</v>
      </c>
      <c r="AA62" s="189"/>
      <c r="AB62" s="189">
        <v>27.904679999999999</v>
      </c>
      <c r="AC62" s="189">
        <v>27.904679999999999</v>
      </c>
    </row>
    <row r="63" spans="1:29" s="153" customFormat="1" x14ac:dyDescent="0.25">
      <c r="A63" s="190" t="s">
        <v>139</v>
      </c>
      <c r="B63" s="191" t="s">
        <v>132</v>
      </c>
      <c r="C63" s="189"/>
      <c r="D63" s="189"/>
      <c r="E63" s="189"/>
      <c r="F63" s="189"/>
      <c r="G63" s="189"/>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v>0</v>
      </c>
      <c r="AA63" s="189"/>
      <c r="AB63" s="189">
        <v>0</v>
      </c>
      <c r="AC63" s="189">
        <v>0</v>
      </c>
    </row>
    <row r="64" spans="1:29" s="153" customFormat="1" x14ac:dyDescent="0.25">
      <c r="A64" s="190" t="s">
        <v>138</v>
      </c>
      <c r="B64" s="193" t="s">
        <v>131</v>
      </c>
      <c r="C64" s="189"/>
      <c r="D64" s="189"/>
      <c r="E64" s="189"/>
      <c r="F64" s="189"/>
      <c r="G64" s="189"/>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v>0</v>
      </c>
      <c r="AA64" s="189"/>
      <c r="AB64" s="189">
        <v>0</v>
      </c>
      <c r="AC64" s="189">
        <v>0</v>
      </c>
    </row>
    <row r="65" spans="1:29" s="153" customFormat="1" x14ac:dyDescent="0.25">
      <c r="A65" s="190" t="s">
        <v>137</v>
      </c>
      <c r="B65" s="193" t="s">
        <v>130</v>
      </c>
      <c r="C65" s="189"/>
      <c r="D65" s="189"/>
      <c r="E65" s="189"/>
      <c r="F65" s="189"/>
      <c r="G65" s="189"/>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v>0</v>
      </c>
      <c r="AA65" s="189"/>
      <c r="AB65" s="189">
        <v>0</v>
      </c>
      <c r="AC65" s="189">
        <v>0</v>
      </c>
    </row>
    <row r="66" spans="1:29" s="153" customFormat="1" x14ac:dyDescent="0.25">
      <c r="A66" s="190" t="s">
        <v>136</v>
      </c>
      <c r="B66" s="193" t="s">
        <v>133</v>
      </c>
      <c r="C66" s="189"/>
      <c r="D66" s="189"/>
      <c r="E66" s="189"/>
      <c r="F66" s="189"/>
      <c r="G66" s="189"/>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v>0</v>
      </c>
      <c r="AA66" s="189"/>
      <c r="AB66" s="189">
        <v>0</v>
      </c>
      <c r="AC66" s="189">
        <v>0</v>
      </c>
    </row>
    <row r="67" spans="1:29" s="153" customFormat="1" x14ac:dyDescent="0.25">
      <c r="A67" s="190" t="s">
        <v>135</v>
      </c>
      <c r="B67" s="193" t="s">
        <v>496</v>
      </c>
      <c r="C67" s="189"/>
      <c r="D67" s="189"/>
      <c r="E67" s="189"/>
      <c r="F67" s="189"/>
      <c r="G67" s="189"/>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s="153" customFormat="1" x14ac:dyDescent="0.25">
      <c r="A68" s="190" t="s">
        <v>497</v>
      </c>
      <c r="B68" s="193" t="s">
        <v>498</v>
      </c>
      <c r="C68" s="189"/>
      <c r="D68" s="189"/>
      <c r="E68" s="189"/>
      <c r="F68" s="189"/>
      <c r="G68" s="189"/>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s="153" customFormat="1" x14ac:dyDescent="0.25">
      <c r="A69" s="190" t="s">
        <v>499</v>
      </c>
      <c r="B69" s="193" t="s">
        <v>500</v>
      </c>
      <c r="C69" s="189"/>
      <c r="D69" s="189"/>
      <c r="E69" s="189"/>
      <c r="F69" s="189"/>
      <c r="G69" s="189"/>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v>0</v>
      </c>
      <c r="AA69" s="189"/>
      <c r="AB69" s="189">
        <v>0</v>
      </c>
      <c r="AC69" s="189">
        <v>0</v>
      </c>
    </row>
    <row r="70" spans="1:29" s="153" customFormat="1" x14ac:dyDescent="0.25">
      <c r="A70" s="190" t="s">
        <v>501</v>
      </c>
      <c r="B70" s="193" t="s">
        <v>502</v>
      </c>
      <c r="C70" s="189"/>
      <c r="D70" s="189"/>
      <c r="E70" s="189"/>
      <c r="F70" s="189"/>
      <c r="G70" s="189"/>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s="153" customFormat="1" x14ac:dyDescent="0.25">
      <c r="A71" s="190" t="s">
        <v>503</v>
      </c>
      <c r="B71" s="193" t="s">
        <v>504</v>
      </c>
      <c r="C71" s="189"/>
      <c r="D71" s="189"/>
      <c r="E71" s="189"/>
      <c r="F71" s="189"/>
      <c r="G71" s="189"/>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v>0</v>
      </c>
      <c r="AA71" s="189"/>
      <c r="AB71" s="189">
        <v>0</v>
      </c>
      <c r="AC71" s="189">
        <v>0</v>
      </c>
    </row>
    <row r="72" spans="1:29" s="153" customFormat="1" x14ac:dyDescent="0.25">
      <c r="A72" s="190" t="s">
        <v>505</v>
      </c>
      <c r="B72" s="193" t="s">
        <v>506</v>
      </c>
      <c r="C72" s="189"/>
      <c r="D72" s="189"/>
      <c r="E72" s="189"/>
      <c r="F72" s="189"/>
      <c r="G72" s="189"/>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v>0</v>
      </c>
      <c r="AC72" s="189">
        <v>0</v>
      </c>
    </row>
    <row r="73" spans="1:29" s="153" customFormat="1" x14ac:dyDescent="0.25">
      <c r="A73" s="190" t="s">
        <v>507</v>
      </c>
      <c r="B73" s="193" t="s">
        <v>508</v>
      </c>
      <c r="C73" s="189"/>
      <c r="D73" s="189"/>
      <c r="E73" s="189"/>
      <c r="F73" s="189"/>
      <c r="G73" s="189"/>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s="153" customFormat="1" ht="36.75" customHeight="1" x14ac:dyDescent="0.25">
      <c r="A74" s="187" t="s">
        <v>57</v>
      </c>
      <c r="B74" s="194" t="s">
        <v>224</v>
      </c>
      <c r="C74" s="189"/>
      <c r="D74" s="189"/>
      <c r="E74" s="189"/>
      <c r="F74" s="189"/>
      <c r="G74" s="189"/>
      <c r="H74" s="189">
        <v>0</v>
      </c>
      <c r="I74" s="189"/>
      <c r="J74" s="189"/>
      <c r="K74" s="189"/>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s="153" customFormat="1" x14ac:dyDescent="0.25">
      <c r="A75" s="187" t="s">
        <v>55</v>
      </c>
      <c r="B75" s="188" t="s">
        <v>134</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53" customFormat="1" ht="31.5" x14ac:dyDescent="0.25">
      <c r="A76" s="190" t="s">
        <v>219</v>
      </c>
      <c r="B76" s="193" t="s">
        <v>476</v>
      </c>
      <c r="C76" s="189"/>
      <c r="D76" s="189"/>
      <c r="E76" s="189"/>
      <c r="F76" s="189"/>
      <c r="G76" s="189"/>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v>0</v>
      </c>
      <c r="AA76" s="189"/>
      <c r="AB76" s="189">
        <v>0</v>
      </c>
      <c r="AC76" s="189">
        <v>0</v>
      </c>
    </row>
    <row r="77" spans="1:29" s="153" customFormat="1" x14ac:dyDescent="0.25">
      <c r="A77" s="190" t="s">
        <v>220</v>
      </c>
      <c r="B77" s="193" t="s">
        <v>150</v>
      </c>
      <c r="C77" s="189"/>
      <c r="D77" s="189"/>
      <c r="E77" s="189"/>
      <c r="F77" s="189"/>
      <c r="G77" s="189"/>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s="153" customFormat="1" x14ac:dyDescent="0.25">
      <c r="A78" s="190" t="s">
        <v>221</v>
      </c>
      <c r="B78" s="191" t="s">
        <v>477</v>
      </c>
      <c r="C78" s="189"/>
      <c r="D78" s="189"/>
      <c r="E78" s="189"/>
      <c r="F78" s="189"/>
      <c r="G78" s="189"/>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s="153" customFormat="1" x14ac:dyDescent="0.25">
      <c r="A79" s="190" t="s">
        <v>222</v>
      </c>
      <c r="B79" s="191" t="s">
        <v>478</v>
      </c>
      <c r="C79" s="195"/>
      <c r="D79" s="195"/>
      <c r="E79" s="189"/>
      <c r="F79" s="189"/>
      <c r="G79" s="195"/>
      <c r="H79" s="189">
        <v>0</v>
      </c>
      <c r="I79" s="196"/>
      <c r="J79" s="189">
        <v>0</v>
      </c>
      <c r="K79" s="195"/>
      <c r="L79" s="189">
        <v>0</v>
      </c>
      <c r="M79" s="195"/>
      <c r="N79" s="189">
        <v>0</v>
      </c>
      <c r="O79" s="195"/>
      <c r="P79" s="189">
        <v>0</v>
      </c>
      <c r="Q79" s="195"/>
      <c r="R79" s="189">
        <v>0</v>
      </c>
      <c r="S79" s="195"/>
      <c r="T79" s="189">
        <v>0</v>
      </c>
      <c r="U79" s="195"/>
      <c r="V79" s="189">
        <v>0</v>
      </c>
      <c r="W79" s="195"/>
      <c r="X79" s="189">
        <v>0</v>
      </c>
      <c r="Y79" s="195"/>
      <c r="Z79" s="189">
        <v>0</v>
      </c>
      <c r="AA79" s="195"/>
      <c r="AB79" s="189">
        <v>0</v>
      </c>
      <c r="AC79" s="189">
        <v>0</v>
      </c>
    </row>
    <row r="80" spans="1:29" s="153" customFormat="1" x14ac:dyDescent="0.25">
      <c r="A80" s="190" t="s">
        <v>223</v>
      </c>
      <c r="B80" s="191" t="s">
        <v>479</v>
      </c>
      <c r="C80" s="195"/>
      <c r="D80" s="195"/>
      <c r="E80" s="189"/>
      <c r="F80" s="189"/>
      <c r="G80" s="195"/>
      <c r="H80" s="189">
        <v>0</v>
      </c>
      <c r="I80" s="196"/>
      <c r="J80" s="189">
        <v>0</v>
      </c>
      <c r="K80" s="195"/>
      <c r="L80" s="189">
        <v>0</v>
      </c>
      <c r="M80" s="195"/>
      <c r="N80" s="189">
        <v>0</v>
      </c>
      <c r="O80" s="195"/>
      <c r="P80" s="189">
        <v>0</v>
      </c>
      <c r="Q80" s="195"/>
      <c r="R80" s="189">
        <v>0</v>
      </c>
      <c r="S80" s="195"/>
      <c r="T80" s="189">
        <v>0</v>
      </c>
      <c r="U80" s="195"/>
      <c r="V80" s="189">
        <v>0</v>
      </c>
      <c r="W80" s="195"/>
      <c r="X80" s="189">
        <v>0</v>
      </c>
      <c r="Y80" s="195"/>
      <c r="Z80" s="189">
        <v>0</v>
      </c>
      <c r="AA80" s="195"/>
      <c r="AB80" s="189">
        <v>0</v>
      </c>
      <c r="AC80" s="189">
        <v>0</v>
      </c>
    </row>
    <row r="81" spans="1:29" s="153" customFormat="1" x14ac:dyDescent="0.25">
      <c r="A81" s="190" t="s">
        <v>509</v>
      </c>
      <c r="B81" s="191" t="s">
        <v>480</v>
      </c>
      <c r="C81" s="195"/>
      <c r="D81" s="195"/>
      <c r="E81" s="189"/>
      <c r="F81" s="189"/>
      <c r="G81" s="195"/>
      <c r="H81" s="189">
        <v>0</v>
      </c>
      <c r="I81" s="196"/>
      <c r="J81" s="189">
        <v>0</v>
      </c>
      <c r="K81" s="195"/>
      <c r="L81" s="189">
        <v>0</v>
      </c>
      <c r="M81" s="195"/>
      <c r="N81" s="189">
        <v>0</v>
      </c>
      <c r="O81" s="195"/>
      <c r="P81" s="189">
        <v>0</v>
      </c>
      <c r="Q81" s="195"/>
      <c r="R81" s="189">
        <v>0</v>
      </c>
      <c r="S81" s="195"/>
      <c r="T81" s="189">
        <v>0</v>
      </c>
      <c r="U81" s="195"/>
      <c r="V81" s="189">
        <v>0</v>
      </c>
      <c r="W81" s="195"/>
      <c r="X81" s="189">
        <v>0</v>
      </c>
      <c r="Y81" s="195"/>
      <c r="Z81" s="189">
        <v>0</v>
      </c>
      <c r="AA81" s="195"/>
      <c r="AB81" s="189">
        <v>0</v>
      </c>
      <c r="AC81" s="189">
        <v>0</v>
      </c>
    </row>
    <row r="82" spans="1:29" s="153" customFormat="1" x14ac:dyDescent="0.25">
      <c r="A82" s="190" t="s">
        <v>510</v>
      </c>
      <c r="B82" s="191" t="s">
        <v>481</v>
      </c>
      <c r="C82" s="195"/>
      <c r="D82" s="195"/>
      <c r="E82" s="189"/>
      <c r="F82" s="189"/>
      <c r="G82" s="195"/>
      <c r="H82" s="189">
        <v>0</v>
      </c>
      <c r="I82" s="196"/>
      <c r="J82" s="189">
        <v>0</v>
      </c>
      <c r="K82" s="195"/>
      <c r="L82" s="189">
        <v>0</v>
      </c>
      <c r="M82" s="195"/>
      <c r="N82" s="189">
        <v>0</v>
      </c>
      <c r="O82" s="195"/>
      <c r="P82" s="189">
        <v>0</v>
      </c>
      <c r="Q82" s="195"/>
      <c r="R82" s="189">
        <v>0</v>
      </c>
      <c r="S82" s="195"/>
      <c r="T82" s="189">
        <v>0</v>
      </c>
      <c r="U82" s="195"/>
      <c r="V82" s="189">
        <v>0</v>
      </c>
      <c r="W82" s="195"/>
      <c r="X82" s="189">
        <v>0</v>
      </c>
      <c r="Y82" s="195"/>
      <c r="Z82" s="189">
        <v>0</v>
      </c>
      <c r="AA82" s="195"/>
      <c r="AB82" s="189">
        <v>0</v>
      </c>
      <c r="AC82" s="189">
        <v>0</v>
      </c>
    </row>
    <row r="83" spans="1:29" s="153" customFormat="1" x14ac:dyDescent="0.25">
      <c r="A83" s="190" t="s">
        <v>511</v>
      </c>
      <c r="B83" s="191" t="s">
        <v>483</v>
      </c>
      <c r="C83" s="195"/>
      <c r="D83" s="195"/>
      <c r="E83" s="189"/>
      <c r="F83" s="189"/>
      <c r="G83" s="195"/>
      <c r="H83" s="189">
        <v>0</v>
      </c>
      <c r="I83" s="196"/>
      <c r="J83" s="189">
        <v>0</v>
      </c>
      <c r="K83" s="195"/>
      <c r="L83" s="189">
        <v>0</v>
      </c>
      <c r="M83" s="195"/>
      <c r="N83" s="189">
        <v>0</v>
      </c>
      <c r="O83" s="195"/>
      <c r="P83" s="189">
        <v>0</v>
      </c>
      <c r="Q83" s="195"/>
      <c r="R83" s="189">
        <v>0</v>
      </c>
      <c r="S83" s="195"/>
      <c r="T83" s="189">
        <v>0</v>
      </c>
      <c r="U83" s="195"/>
      <c r="V83" s="189">
        <v>0</v>
      </c>
      <c r="W83" s="195"/>
      <c r="X83" s="189">
        <v>0</v>
      </c>
      <c r="Y83" s="195"/>
      <c r="Z83" s="189">
        <v>0</v>
      </c>
      <c r="AA83" s="195"/>
      <c r="AB83" s="189">
        <v>0</v>
      </c>
      <c r="AC83" s="189">
        <v>0</v>
      </c>
    </row>
    <row r="84" spans="1:29" s="153" customFormat="1" x14ac:dyDescent="0.25">
      <c r="A84" s="190" t="s">
        <v>512</v>
      </c>
      <c r="B84" s="191" t="s">
        <v>485</v>
      </c>
      <c r="C84" s="195"/>
      <c r="D84" s="195"/>
      <c r="E84" s="189"/>
      <c r="F84" s="189"/>
      <c r="G84" s="195"/>
      <c r="H84" s="189">
        <v>0</v>
      </c>
      <c r="I84" s="196"/>
      <c r="J84" s="189">
        <v>0</v>
      </c>
      <c r="K84" s="195"/>
      <c r="L84" s="189">
        <v>0</v>
      </c>
      <c r="M84" s="195"/>
      <c r="N84" s="189">
        <v>0</v>
      </c>
      <c r="O84" s="195"/>
      <c r="P84" s="189">
        <v>0</v>
      </c>
      <c r="Q84" s="195"/>
      <c r="R84" s="189">
        <v>0</v>
      </c>
      <c r="S84" s="195"/>
      <c r="T84" s="189">
        <v>0</v>
      </c>
      <c r="U84" s="195"/>
      <c r="V84" s="189">
        <v>0</v>
      </c>
      <c r="W84" s="195"/>
      <c r="X84" s="189">
        <v>0</v>
      </c>
      <c r="Y84" s="195"/>
      <c r="Z84" s="189">
        <v>0</v>
      </c>
      <c r="AA84" s="195"/>
      <c r="AB84" s="189">
        <v>0</v>
      </c>
      <c r="AC84" s="189">
        <v>0</v>
      </c>
    </row>
    <row r="85" spans="1:29" s="153" customFormat="1" x14ac:dyDescent="0.25">
      <c r="A85" s="190" t="s">
        <v>513</v>
      </c>
      <c r="B85" s="191" t="s">
        <v>487</v>
      </c>
      <c r="C85" s="195"/>
      <c r="D85" s="195"/>
      <c r="E85" s="189"/>
      <c r="F85" s="189"/>
      <c r="G85" s="195"/>
      <c r="H85" s="189">
        <v>0</v>
      </c>
      <c r="I85" s="196"/>
      <c r="J85" s="189">
        <v>0</v>
      </c>
      <c r="K85" s="195"/>
      <c r="L85" s="189">
        <v>0</v>
      </c>
      <c r="M85" s="195"/>
      <c r="N85" s="189">
        <v>0</v>
      </c>
      <c r="O85" s="195"/>
      <c r="P85" s="189">
        <v>0</v>
      </c>
      <c r="Q85" s="195"/>
      <c r="R85" s="189">
        <v>0</v>
      </c>
      <c r="S85" s="195"/>
      <c r="T85" s="189">
        <v>0</v>
      </c>
      <c r="U85" s="195"/>
      <c r="V85" s="189">
        <v>0</v>
      </c>
      <c r="W85" s="195"/>
      <c r="X85" s="189">
        <v>0</v>
      </c>
      <c r="Y85" s="195"/>
      <c r="Z85" s="189">
        <v>0</v>
      </c>
      <c r="AA85" s="195"/>
      <c r="AB85" s="189">
        <v>0</v>
      </c>
      <c r="AC85" s="189">
        <v>0</v>
      </c>
    </row>
    <row r="86" spans="1:29" s="153" customFormat="1" x14ac:dyDescent="0.25">
      <c r="A86" s="190" t="s">
        <v>514</v>
      </c>
      <c r="B86" s="191" t="s">
        <v>489</v>
      </c>
      <c r="C86" s="195"/>
      <c r="D86" s="195"/>
      <c r="E86" s="189"/>
      <c r="F86" s="189"/>
      <c r="G86" s="195"/>
      <c r="H86" s="189">
        <v>0</v>
      </c>
      <c r="I86" s="196"/>
      <c r="J86" s="189">
        <v>0</v>
      </c>
      <c r="K86" s="195"/>
      <c r="L86" s="189">
        <v>0</v>
      </c>
      <c r="M86" s="195"/>
      <c r="N86" s="189">
        <v>0</v>
      </c>
      <c r="O86" s="195"/>
      <c r="P86" s="189">
        <v>0</v>
      </c>
      <c r="Q86" s="195"/>
      <c r="R86" s="189">
        <v>0</v>
      </c>
      <c r="S86" s="195"/>
      <c r="T86" s="189">
        <v>0</v>
      </c>
      <c r="U86" s="195"/>
      <c r="V86" s="189">
        <v>0</v>
      </c>
      <c r="W86" s="195"/>
      <c r="X86" s="189">
        <v>0</v>
      </c>
      <c r="Y86" s="195"/>
      <c r="Z86" s="189">
        <v>0</v>
      </c>
      <c r="AA86" s="195"/>
      <c r="AB86" s="189">
        <v>0</v>
      </c>
      <c r="AC86" s="189">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C20:D21"/>
    <mergeCell ref="E20:F21"/>
    <mergeCell ref="G20:G22"/>
    <mergeCell ref="Z21:AA21"/>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A14:AC14"/>
    <mergeCell ref="A16:AC16"/>
    <mergeCell ref="A15:AC15"/>
    <mergeCell ref="A20:A22"/>
    <mergeCell ref="A18:AC18"/>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ColWidth="9.140625" defaultRowHeight="15" x14ac:dyDescent="0.25"/>
  <cols>
    <col min="1" max="1" width="12.5703125" style="19" customWidth="1"/>
    <col min="2" max="2" width="12.28515625" style="19" customWidth="1"/>
    <col min="3" max="3" width="13.85546875" style="19" customWidth="1"/>
    <col min="4" max="4" width="15.140625" style="19" customWidth="1"/>
    <col min="5" max="12" width="7.7109375" style="19" customWidth="1"/>
    <col min="13" max="13" width="10.7109375" style="19" customWidth="1"/>
    <col min="14" max="14" width="33.140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8</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
        <v>475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94" t="str">
        <f>'1. паспорт местоположение'!A12:C12</f>
        <v>L_TP3300.PS.0117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42" customHeight="1" x14ac:dyDescent="0.25">
      <c r="A15" s="254" t="str">
        <f>'1. паспорт местоположение'!A15:C15</f>
        <v>Реконструкция ПС 110/10 кВ Пятково (восстановительные работы после пожара, замена КРУН-10 кВ)</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5</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4" t="s">
        <v>397</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51</v>
      </c>
      <c r="B22" s="398" t="s">
        <v>23</v>
      </c>
      <c r="C22" s="395" t="s">
        <v>50</v>
      </c>
      <c r="D22" s="395" t="s">
        <v>49</v>
      </c>
      <c r="E22" s="401" t="s">
        <v>408</v>
      </c>
      <c r="F22" s="402"/>
      <c r="G22" s="402"/>
      <c r="H22" s="402"/>
      <c r="I22" s="402"/>
      <c r="J22" s="402"/>
      <c r="K22" s="402"/>
      <c r="L22" s="403"/>
      <c r="M22" s="395" t="s">
        <v>48</v>
      </c>
      <c r="N22" s="395" t="s">
        <v>47</v>
      </c>
      <c r="O22" s="395" t="s">
        <v>46</v>
      </c>
      <c r="P22" s="405" t="s">
        <v>232</v>
      </c>
      <c r="Q22" s="405" t="s">
        <v>45</v>
      </c>
      <c r="R22" s="405" t="s">
        <v>44</v>
      </c>
      <c r="S22" s="405" t="s">
        <v>43</v>
      </c>
      <c r="T22" s="405"/>
      <c r="U22" s="408" t="s">
        <v>42</v>
      </c>
      <c r="V22" s="408" t="s">
        <v>41</v>
      </c>
      <c r="W22" s="405" t="s">
        <v>40</v>
      </c>
      <c r="X22" s="405" t="s">
        <v>39</v>
      </c>
      <c r="Y22" s="405" t="s">
        <v>38</v>
      </c>
      <c r="Z22" s="404"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15" t="s">
        <v>24</v>
      </c>
    </row>
    <row r="23" spans="1:48" s="22" customFormat="1" ht="64.5" customHeight="1" x14ac:dyDescent="0.25">
      <c r="A23" s="396"/>
      <c r="B23" s="399"/>
      <c r="C23" s="396"/>
      <c r="D23" s="396"/>
      <c r="E23" s="413" t="s">
        <v>22</v>
      </c>
      <c r="F23" s="411" t="s">
        <v>133</v>
      </c>
      <c r="G23" s="411" t="s">
        <v>132</v>
      </c>
      <c r="H23" s="411" t="s">
        <v>131</v>
      </c>
      <c r="I23" s="409" t="s">
        <v>338</v>
      </c>
      <c r="J23" s="409" t="s">
        <v>339</v>
      </c>
      <c r="K23" s="409" t="s">
        <v>340</v>
      </c>
      <c r="L23" s="411" t="s">
        <v>79</v>
      </c>
      <c r="M23" s="396"/>
      <c r="N23" s="396"/>
      <c r="O23" s="396"/>
      <c r="P23" s="405"/>
      <c r="Q23" s="405"/>
      <c r="R23" s="405"/>
      <c r="S23" s="406" t="s">
        <v>1</v>
      </c>
      <c r="T23" s="406" t="s">
        <v>10</v>
      </c>
      <c r="U23" s="408"/>
      <c r="V23" s="408"/>
      <c r="W23" s="405"/>
      <c r="X23" s="405"/>
      <c r="Y23" s="405"/>
      <c r="Z23" s="405"/>
      <c r="AA23" s="405"/>
      <c r="AB23" s="405"/>
      <c r="AC23" s="405"/>
      <c r="AD23" s="405"/>
      <c r="AE23" s="405"/>
      <c r="AF23" s="405" t="s">
        <v>21</v>
      </c>
      <c r="AG23" s="405"/>
      <c r="AH23" s="405" t="s">
        <v>20</v>
      </c>
      <c r="AI23" s="405"/>
      <c r="AJ23" s="395" t="s">
        <v>19</v>
      </c>
      <c r="AK23" s="395" t="s">
        <v>18</v>
      </c>
      <c r="AL23" s="395" t="s">
        <v>17</v>
      </c>
      <c r="AM23" s="395" t="s">
        <v>16</v>
      </c>
      <c r="AN23" s="395" t="s">
        <v>15</v>
      </c>
      <c r="AO23" s="395" t="s">
        <v>14</v>
      </c>
      <c r="AP23" s="395" t="s">
        <v>13</v>
      </c>
      <c r="AQ23" s="417" t="s">
        <v>10</v>
      </c>
      <c r="AR23" s="405"/>
      <c r="AS23" s="405"/>
      <c r="AT23" s="405"/>
      <c r="AU23" s="405"/>
      <c r="AV23" s="416"/>
    </row>
    <row r="24" spans="1:48" s="22" customFormat="1" ht="96.75" customHeight="1" x14ac:dyDescent="0.25">
      <c r="A24" s="397"/>
      <c r="B24" s="400"/>
      <c r="C24" s="397"/>
      <c r="D24" s="397"/>
      <c r="E24" s="414"/>
      <c r="F24" s="412"/>
      <c r="G24" s="412"/>
      <c r="H24" s="412"/>
      <c r="I24" s="410"/>
      <c r="J24" s="410"/>
      <c r="K24" s="410"/>
      <c r="L24" s="412"/>
      <c r="M24" s="397"/>
      <c r="N24" s="397"/>
      <c r="O24" s="397"/>
      <c r="P24" s="405"/>
      <c r="Q24" s="405"/>
      <c r="R24" s="405"/>
      <c r="S24" s="407"/>
      <c r="T24" s="407"/>
      <c r="U24" s="408"/>
      <c r="V24" s="408"/>
      <c r="W24" s="405"/>
      <c r="X24" s="405"/>
      <c r="Y24" s="405"/>
      <c r="Z24" s="405"/>
      <c r="AA24" s="405"/>
      <c r="AB24" s="405"/>
      <c r="AC24" s="405"/>
      <c r="AD24" s="405"/>
      <c r="AE24" s="405"/>
      <c r="AF24" s="174" t="s">
        <v>12</v>
      </c>
      <c r="AG24" s="174" t="s">
        <v>11</v>
      </c>
      <c r="AH24" s="99" t="s">
        <v>1</v>
      </c>
      <c r="AI24" s="99" t="s">
        <v>10</v>
      </c>
      <c r="AJ24" s="397"/>
      <c r="AK24" s="397"/>
      <c r="AL24" s="397"/>
      <c r="AM24" s="397"/>
      <c r="AN24" s="397"/>
      <c r="AO24" s="397"/>
      <c r="AP24" s="397"/>
      <c r="AQ24" s="418"/>
      <c r="AR24" s="405"/>
      <c r="AS24" s="405"/>
      <c r="AT24" s="405"/>
      <c r="AU24" s="405"/>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3.5" customHeight="1" x14ac:dyDescent="0.2">
      <c r="A26" s="175"/>
      <c r="B26" s="176"/>
      <c r="C26" s="176"/>
      <c r="D26" s="176"/>
      <c r="E26" s="175"/>
      <c r="F26" s="175"/>
      <c r="G26" s="175"/>
      <c r="H26" s="175"/>
      <c r="I26" s="175"/>
      <c r="J26" s="175"/>
      <c r="K26" s="175"/>
      <c r="L26" s="175"/>
      <c r="M26" s="176"/>
      <c r="N26" s="176"/>
      <c r="O26" s="176"/>
      <c r="P26" s="177"/>
      <c r="Q26" s="176"/>
      <c r="R26" s="177"/>
      <c r="S26" s="177"/>
      <c r="T26" s="177"/>
      <c r="U26" s="177"/>
      <c r="V26" s="177"/>
      <c r="W26" s="177"/>
      <c r="X26" s="177"/>
      <c r="Y26" s="177"/>
      <c r="Z26" s="177"/>
      <c r="AA26" s="177"/>
      <c r="AB26" s="177"/>
      <c r="AC26" s="177"/>
      <c r="AD26" s="177"/>
      <c r="AE26" s="177"/>
      <c r="AF26" s="177"/>
      <c r="AG26" s="177"/>
      <c r="AH26" s="178"/>
      <c r="AI26" s="178"/>
      <c r="AJ26" s="178"/>
      <c r="AK26" s="178"/>
      <c r="AL26" s="178"/>
      <c r="AM26" s="178"/>
      <c r="AN26" s="178"/>
      <c r="AO26" s="178"/>
      <c r="AP26" s="178"/>
      <c r="AQ26" s="178"/>
      <c r="AR26" s="178"/>
      <c r="AS26" s="178"/>
      <c r="AT26" s="178"/>
      <c r="AU26" s="179"/>
      <c r="AV26" s="1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5"/>
  <sheetViews>
    <sheetView topLeftCell="A10" zoomScale="85" zoomScaleNormal="85" workbookViewId="0">
      <selection activeCell="B26" sqref="B26"/>
    </sheetView>
  </sheetViews>
  <sheetFormatPr defaultRowHeight="15" x14ac:dyDescent="0.25"/>
  <cols>
    <col min="1" max="2" width="66.140625" customWidth="1"/>
  </cols>
  <sheetData>
    <row r="1" spans="1:2" ht="18.75" x14ac:dyDescent="0.25">
      <c r="A1" s="94"/>
      <c r="B1" s="38" t="s">
        <v>68</v>
      </c>
    </row>
    <row r="2" spans="1:2" ht="18.75" x14ac:dyDescent="0.3">
      <c r="A2" s="94"/>
      <c r="B2" s="15" t="s">
        <v>9</v>
      </c>
    </row>
    <row r="3" spans="1:2" ht="18.75" x14ac:dyDescent="0.3">
      <c r="A3" s="94"/>
      <c r="B3" s="15" t="s">
        <v>413</v>
      </c>
    </row>
    <row r="4" spans="1:2" ht="15.75" x14ac:dyDescent="0.25">
      <c r="A4" s="94"/>
      <c r="B4" s="43"/>
    </row>
    <row r="5" spans="1:2" ht="18.75" x14ac:dyDescent="0.3">
      <c r="A5" s="421" t="str">
        <f>'1. паспорт местоположение'!A5:C5</f>
        <v>Год раскрытия информации: 2022 год</v>
      </c>
      <c r="B5" s="421"/>
    </row>
    <row r="6" spans="1:2" ht="18.75" x14ac:dyDescent="0.3">
      <c r="A6" s="150"/>
      <c r="B6" s="150"/>
    </row>
    <row r="7" spans="1:2" ht="18.75" x14ac:dyDescent="0.25">
      <c r="A7" s="253" t="s">
        <v>8</v>
      </c>
      <c r="B7" s="253"/>
    </row>
    <row r="8" spans="1:2" ht="18.75" x14ac:dyDescent="0.25">
      <c r="A8" s="104"/>
      <c r="B8" s="104"/>
    </row>
    <row r="9" spans="1:2" ht="18.75" x14ac:dyDescent="0.25">
      <c r="A9" s="252" t="str">
        <f>'1. паспорт местоположение'!A9:C9</f>
        <v>АО "Россети Тюмень"</v>
      </c>
      <c r="B9" s="252"/>
    </row>
    <row r="10" spans="1:2" ht="15.75" x14ac:dyDescent="0.25">
      <c r="A10" s="250" t="s">
        <v>7</v>
      </c>
      <c r="B10" s="250"/>
    </row>
    <row r="11" spans="1:2" ht="18.75" x14ac:dyDescent="0.25">
      <c r="A11" s="104"/>
      <c r="B11" s="104"/>
    </row>
    <row r="12" spans="1:2" ht="18.75" x14ac:dyDescent="0.25">
      <c r="A12" s="251" t="str">
        <f>'1. паспорт местоположение'!A12:C12</f>
        <v>L_TP3300.PS.0117</v>
      </c>
      <c r="B12" s="251"/>
    </row>
    <row r="13" spans="1:2" ht="15.75" x14ac:dyDescent="0.25">
      <c r="A13" s="250" t="s">
        <v>6</v>
      </c>
      <c r="B13" s="250"/>
    </row>
    <row r="14" spans="1:2" ht="18.75" x14ac:dyDescent="0.25">
      <c r="A14" s="11"/>
      <c r="B14" s="11"/>
    </row>
    <row r="15" spans="1:2" ht="18.75" x14ac:dyDescent="0.25">
      <c r="A15" s="252" t="str">
        <f>'1. паспорт местоположение'!A15:C15</f>
        <v>Реконструкция ПС 110/10 кВ Пятково (восстановительные работы после пожара, замена КРУН-10 кВ)</v>
      </c>
      <c r="B15" s="252"/>
    </row>
    <row r="16" spans="1:2" ht="15.75" x14ac:dyDescent="0.25">
      <c r="A16" s="250" t="s">
        <v>5</v>
      </c>
      <c r="B16" s="250"/>
    </row>
    <row r="17" spans="1:2" ht="15.75" x14ac:dyDescent="0.25">
      <c r="A17" s="94"/>
      <c r="B17" s="95"/>
    </row>
    <row r="18" spans="1:2" x14ac:dyDescent="0.25">
      <c r="A18" s="419" t="s">
        <v>398</v>
      </c>
      <c r="B18" s="420"/>
    </row>
    <row r="19" spans="1:2" x14ac:dyDescent="0.25">
      <c r="A19" s="243"/>
      <c r="B19" s="244"/>
    </row>
    <row r="20" spans="1:2" ht="15.75" thickBot="1" x14ac:dyDescent="0.3"/>
    <row r="21" spans="1:2" ht="30" x14ac:dyDescent="0.25">
      <c r="A21" s="157" t="s">
        <v>450</v>
      </c>
      <c r="B21" s="164" t="s">
        <v>516</v>
      </c>
    </row>
    <row r="22" spans="1:2" ht="15.75" thickBot="1" x14ac:dyDescent="0.3">
      <c r="A22" s="158" t="s">
        <v>308</v>
      </c>
      <c r="B22" s="159" t="str">
        <f>'1. паспорт местоположение'!C27</f>
        <v>Упоровский район</v>
      </c>
    </row>
    <row r="23" spans="1:2" ht="15.75" thickBot="1" x14ac:dyDescent="0.3">
      <c r="A23" s="158" t="s">
        <v>290</v>
      </c>
      <c r="B23" s="96" t="s">
        <v>518</v>
      </c>
    </row>
    <row r="24" spans="1:2" x14ac:dyDescent="0.25">
      <c r="A24" s="158" t="s">
        <v>309</v>
      </c>
      <c r="B24" s="96" t="s">
        <v>420</v>
      </c>
    </row>
    <row r="25" spans="1:2" x14ac:dyDescent="0.25">
      <c r="A25" s="160" t="s">
        <v>310</v>
      </c>
      <c r="B25" s="159">
        <v>2022</v>
      </c>
    </row>
    <row r="26" spans="1:2" x14ac:dyDescent="0.25">
      <c r="A26" s="160" t="s">
        <v>311</v>
      </c>
      <c r="B26" s="156" t="str">
        <f>'3.3 паспорт описание'!C30</f>
        <v xml:space="preserve">Н </v>
      </c>
    </row>
    <row r="27" spans="1:2" ht="29.25" thickBot="1" x14ac:dyDescent="0.3">
      <c r="A27" s="161" t="s">
        <v>451</v>
      </c>
      <c r="B27" s="166">
        <f>'6.2. Паспорт фин осв ввод'!D24</f>
        <v>33.485616</v>
      </c>
    </row>
    <row r="28" spans="1:2" ht="15.75" thickBot="1" x14ac:dyDescent="0.3">
      <c r="A28" s="155" t="s">
        <v>312</v>
      </c>
      <c r="B28" s="197" t="s">
        <v>521</v>
      </c>
    </row>
    <row r="29" spans="1:2" ht="28.5" x14ac:dyDescent="0.25">
      <c r="A29" s="161" t="s">
        <v>313</v>
      </c>
      <c r="B29" s="166">
        <v>0</v>
      </c>
    </row>
    <row r="30" spans="1:2" ht="28.5" x14ac:dyDescent="0.25">
      <c r="A30" s="162" t="s">
        <v>314</v>
      </c>
      <c r="B30" s="165">
        <v>0</v>
      </c>
    </row>
    <row r="31" spans="1:2" x14ac:dyDescent="0.25">
      <c r="A31" s="155" t="s">
        <v>315</v>
      </c>
      <c r="B31" s="156" t="s">
        <v>301</v>
      </c>
    </row>
    <row r="32" spans="1:2" ht="29.25" thickBot="1" x14ac:dyDescent="0.3">
      <c r="A32" s="169" t="s">
        <v>452</v>
      </c>
      <c r="B32" s="170">
        <v>0</v>
      </c>
    </row>
    <row r="33" spans="1:2" x14ac:dyDescent="0.25">
      <c r="A33" s="168" t="s">
        <v>316</v>
      </c>
      <c r="B33" s="167">
        <v>0</v>
      </c>
    </row>
    <row r="34" spans="1:2" x14ac:dyDescent="0.25">
      <c r="A34" s="168" t="s">
        <v>317</v>
      </c>
      <c r="B34" s="171">
        <v>0</v>
      </c>
    </row>
    <row r="35" spans="1:2" x14ac:dyDescent="0.25">
      <c r="A35" s="168" t="s">
        <v>318</v>
      </c>
      <c r="B35" s="171">
        <v>0</v>
      </c>
    </row>
    <row r="36" spans="1:2" ht="29.25" thickBot="1" x14ac:dyDescent="0.3">
      <c r="A36" s="169" t="s">
        <v>453</v>
      </c>
      <c r="B36" s="170">
        <v>0</v>
      </c>
    </row>
    <row r="37" spans="1:2" x14ac:dyDescent="0.25">
      <c r="A37" s="168" t="s">
        <v>454</v>
      </c>
      <c r="B37" s="156" t="s">
        <v>301</v>
      </c>
    </row>
    <row r="38" spans="1:2" x14ac:dyDescent="0.25">
      <c r="A38" s="168" t="s">
        <v>316</v>
      </c>
      <c r="B38" s="156" t="s">
        <v>301</v>
      </c>
    </row>
    <row r="39" spans="1:2" x14ac:dyDescent="0.25">
      <c r="A39" s="168" t="s">
        <v>317</v>
      </c>
      <c r="B39" s="156" t="s">
        <v>301</v>
      </c>
    </row>
    <row r="40" spans="1:2" x14ac:dyDescent="0.25">
      <c r="A40" s="168" t="s">
        <v>318</v>
      </c>
      <c r="B40" s="156" t="s">
        <v>301</v>
      </c>
    </row>
    <row r="41" spans="1:2" ht="29.25" thickBot="1" x14ac:dyDescent="0.3">
      <c r="A41" s="169" t="s">
        <v>455</v>
      </c>
      <c r="B41" s="170">
        <v>0</v>
      </c>
    </row>
    <row r="42" spans="1:2" x14ac:dyDescent="0.25">
      <c r="A42" s="168" t="s">
        <v>316</v>
      </c>
      <c r="B42" s="167">
        <v>0</v>
      </c>
    </row>
    <row r="43" spans="1:2" x14ac:dyDescent="0.25">
      <c r="A43" s="168" t="s">
        <v>317</v>
      </c>
      <c r="B43" s="171">
        <v>0</v>
      </c>
    </row>
    <row r="44" spans="1:2" x14ac:dyDescent="0.25">
      <c r="A44" s="168" t="s">
        <v>318</v>
      </c>
      <c r="B44" s="171">
        <v>0</v>
      </c>
    </row>
    <row r="45" spans="1:2" ht="29.25" thickBot="1" x14ac:dyDescent="0.3">
      <c r="A45" s="169" t="s">
        <v>319</v>
      </c>
      <c r="B45" s="156" t="s">
        <v>301</v>
      </c>
    </row>
    <row r="46" spans="1:2" x14ac:dyDescent="0.25">
      <c r="A46" s="168" t="s">
        <v>315</v>
      </c>
      <c r="B46" s="156" t="s">
        <v>301</v>
      </c>
    </row>
    <row r="47" spans="1:2" x14ac:dyDescent="0.25">
      <c r="A47" s="168" t="s">
        <v>456</v>
      </c>
      <c r="B47" s="156">
        <v>0</v>
      </c>
    </row>
    <row r="48" spans="1:2" x14ac:dyDescent="0.25">
      <c r="A48" s="168" t="s">
        <v>457</v>
      </c>
      <c r="B48" s="156" t="s">
        <v>301</v>
      </c>
    </row>
    <row r="49" spans="1:2" x14ac:dyDescent="0.25">
      <c r="A49" s="168" t="s">
        <v>458</v>
      </c>
      <c r="B49" s="173">
        <v>0</v>
      </c>
    </row>
    <row r="50" spans="1:2" ht="15.75" thickBot="1" x14ac:dyDescent="0.3">
      <c r="A50" s="169" t="s">
        <v>320</v>
      </c>
      <c r="B50" s="163">
        <v>0</v>
      </c>
    </row>
    <row r="51" spans="1:2" ht="15.75" thickBot="1" x14ac:dyDescent="0.3">
      <c r="A51" s="169" t="s">
        <v>321</v>
      </c>
      <c r="B51" s="170">
        <v>0</v>
      </c>
    </row>
    <row r="52" spans="1:2" ht="15.75" thickBot="1" x14ac:dyDescent="0.3">
      <c r="A52" s="169" t="s">
        <v>322</v>
      </c>
      <c r="B52" s="163">
        <v>0</v>
      </c>
    </row>
    <row r="53" spans="1:2" ht="15.75" thickBot="1" x14ac:dyDescent="0.3">
      <c r="A53" s="169" t="s">
        <v>323</v>
      </c>
      <c r="B53" s="170">
        <v>0</v>
      </c>
    </row>
    <row r="54" spans="1:2" ht="15.75" thickBot="1" x14ac:dyDescent="0.3">
      <c r="A54" s="169" t="s">
        <v>324</v>
      </c>
      <c r="B54" s="156" t="s">
        <v>301</v>
      </c>
    </row>
    <row r="55" spans="1:2" x14ac:dyDescent="0.25">
      <c r="A55" s="168" t="s">
        <v>325</v>
      </c>
      <c r="B55" s="167"/>
    </row>
    <row r="56" spans="1:2" x14ac:dyDescent="0.25">
      <c r="A56" s="168" t="s">
        <v>326</v>
      </c>
      <c r="B56" s="167"/>
    </row>
    <row r="57" spans="1:2" x14ac:dyDescent="0.25">
      <c r="A57" s="168" t="s">
        <v>327</v>
      </c>
      <c r="B57" s="182"/>
    </row>
    <row r="58" spans="1:2" x14ac:dyDescent="0.25">
      <c r="A58" s="168" t="s">
        <v>328</v>
      </c>
      <c r="B58" s="156" t="s">
        <v>301</v>
      </c>
    </row>
    <row r="59" spans="1:2" ht="29.25" thickBot="1" x14ac:dyDescent="0.3">
      <c r="A59" s="169" t="s">
        <v>329</v>
      </c>
      <c r="B59" s="156" t="s">
        <v>555</v>
      </c>
    </row>
    <row r="60" spans="1:2" ht="29.25" thickBot="1" x14ac:dyDescent="0.3">
      <c r="A60" s="169" t="s">
        <v>330</v>
      </c>
      <c r="B60" s="156" t="s">
        <v>555</v>
      </c>
    </row>
    <row r="61" spans="1:2" x14ac:dyDescent="0.25">
      <c r="A61" s="168" t="s">
        <v>315</v>
      </c>
      <c r="B61" s="156" t="s">
        <v>301</v>
      </c>
    </row>
    <row r="62" spans="1:2" x14ac:dyDescent="0.25">
      <c r="A62" s="168" t="s">
        <v>459</v>
      </c>
      <c r="B62" s="156" t="s">
        <v>301</v>
      </c>
    </row>
    <row r="63" spans="1:2" x14ac:dyDescent="0.25">
      <c r="A63" s="168" t="s">
        <v>460</v>
      </c>
      <c r="B63" s="156" t="s">
        <v>301</v>
      </c>
    </row>
    <row r="64" spans="1:2" ht="15.75" thickBot="1" x14ac:dyDescent="0.3">
      <c r="A64" s="169" t="s">
        <v>331</v>
      </c>
      <c r="B64" s="156" t="s">
        <v>558</v>
      </c>
    </row>
    <row r="65" spans="1:2" ht="15.75" thickBot="1" x14ac:dyDescent="0.3">
      <c r="A65" s="169" t="s">
        <v>332</v>
      </c>
      <c r="B65" s="156"/>
    </row>
    <row r="66" spans="1:2" x14ac:dyDescent="0.25">
      <c r="A66" s="168" t="s">
        <v>461</v>
      </c>
      <c r="B66" s="245">
        <f>'6.1. Паспорт сетевой график'!H43</f>
        <v>44846</v>
      </c>
    </row>
    <row r="67" spans="1:2" x14ac:dyDescent="0.25">
      <c r="A67" s="168" t="s">
        <v>462</v>
      </c>
      <c r="B67" s="156" t="s">
        <v>301</v>
      </c>
    </row>
    <row r="68" spans="1:2" ht="15.75" thickBot="1" x14ac:dyDescent="0.3">
      <c r="A68" s="168" t="s">
        <v>463</v>
      </c>
      <c r="B68" s="156" t="s">
        <v>301</v>
      </c>
    </row>
    <row r="69" spans="1:2" ht="29.25" thickBot="1" x14ac:dyDescent="0.3">
      <c r="A69" s="169" t="s">
        <v>333</v>
      </c>
      <c r="B69" s="181" t="s">
        <v>471</v>
      </c>
    </row>
    <row r="70" spans="1:2" ht="29.25" thickBot="1" x14ac:dyDescent="0.3">
      <c r="A70" s="169" t="s">
        <v>334</v>
      </c>
      <c r="B70" s="156" t="s">
        <v>470</v>
      </c>
    </row>
    <row r="71" spans="1:2" x14ac:dyDescent="0.25">
      <c r="A71" s="168" t="s">
        <v>464</v>
      </c>
      <c r="B71" s="156" t="s">
        <v>301</v>
      </c>
    </row>
    <row r="72" spans="1:2" x14ac:dyDescent="0.25">
      <c r="A72" s="168" t="s">
        <v>465</v>
      </c>
      <c r="B72" s="156" t="s">
        <v>301</v>
      </c>
    </row>
    <row r="73" spans="1:2" x14ac:dyDescent="0.25">
      <c r="A73" s="168" t="s">
        <v>466</v>
      </c>
      <c r="B73" s="156" t="s">
        <v>301</v>
      </c>
    </row>
    <row r="74" spans="1:2" x14ac:dyDescent="0.25">
      <c r="A74" s="168" t="s">
        <v>467</v>
      </c>
      <c r="B74" s="156" t="s">
        <v>301</v>
      </c>
    </row>
    <row r="75" spans="1:2" x14ac:dyDescent="0.25">
      <c r="A75" s="168" t="s">
        <v>468</v>
      </c>
      <c r="B75" s="156" t="s">
        <v>301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2022-03-25T09:30:32Z</dcterms:modified>
</cp:coreProperties>
</file>